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rtinezg\Documents\Respuesta contraloría\"/>
    </mc:Choice>
  </mc:AlternateContent>
  <xr:revisionPtr revIDLastSave="0" documentId="8_{56CFCBA2-666E-4145-AA49-F7D87B45B98B}" xr6:coauthVersionLast="47" xr6:coauthVersionMax="47" xr10:uidLastSave="{00000000-0000-0000-0000-000000000000}"/>
  <bookViews>
    <workbookView xWindow="20370" yWindow="-120" windowWidth="29040" windowHeight="15840" xr2:uid="{58E401C6-017C-4918-A596-A800BFB95B53}"/>
  </bookViews>
  <sheets>
    <sheet name="FORMATO" sheetId="1" r:id="rId1"/>
  </sheets>
  <definedNames>
    <definedName name="_xlnm._FilterDatabase" localSheetId="0" hidden="1">FORMATO!$A$26:$AN$40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3" i="1" l="1"/>
  <c r="AM38" i="1"/>
  <c r="AM35" i="1"/>
  <c r="AM34" i="1"/>
  <c r="AG30" i="1"/>
  <c r="AM30" i="1"/>
  <c r="O30" i="1"/>
  <c r="O40" i="1"/>
  <c r="O39" i="1"/>
  <c r="O37" i="1"/>
  <c r="O36" i="1"/>
  <c r="O33" i="1"/>
  <c r="AG37" i="1"/>
  <c r="AM37" i="1"/>
  <c r="U37" i="1"/>
  <c r="AM36" i="1"/>
  <c r="AG36" i="1"/>
  <c r="U36" i="1"/>
  <c r="U30" i="1"/>
  <c r="Y30" i="1"/>
  <c r="AG29" i="1"/>
  <c r="AM29" i="1"/>
  <c r="O29" i="1"/>
  <c r="Y29" i="1"/>
  <c r="U29" i="1"/>
  <c r="AG32" i="1"/>
  <c r="AM32" i="1"/>
  <c r="AG31" i="1"/>
  <c r="AM31" i="1"/>
  <c r="U32" i="1"/>
  <c r="O32" i="1"/>
  <c r="U31" i="1"/>
  <c r="Y31" i="1" s="1"/>
  <c r="O31" i="1"/>
  <c r="AM33" i="1"/>
  <c r="AG33" i="1"/>
  <c r="C33" i="1"/>
  <c r="AM40" i="1"/>
  <c r="AG40" i="1"/>
  <c r="U40" i="1"/>
  <c r="Y40" i="1"/>
  <c r="AM39" i="1" l="1"/>
  <c r="AG39" i="1"/>
  <c r="U39" i="1"/>
  <c r="AE39" i="1" s="1"/>
  <c r="Y39" i="1"/>
  <c r="V39" i="1" l="1"/>
  <c r="W39" i="1"/>
  <c r="AA39" i="1"/>
  <c r="AC39" i="1"/>
  <c r="S76" i="1" l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AG38" i="1"/>
  <c r="AE38" i="1"/>
  <c r="AC38" i="1"/>
  <c r="AA38" i="1"/>
  <c r="Y38" i="1"/>
  <c r="W38" i="1"/>
  <c r="U38" i="1"/>
  <c r="O38" i="1"/>
  <c r="AG35" i="1"/>
  <c r="Y35" i="1"/>
  <c r="U35" i="1"/>
  <c r="AE35" i="1" s="1"/>
  <c r="O35" i="1"/>
  <c r="AG34" i="1"/>
  <c r="AE34" i="1"/>
  <c r="AC34" i="1"/>
  <c r="AA34" i="1"/>
  <c r="Y34" i="1"/>
  <c r="W34" i="1"/>
  <c r="U34" i="1"/>
  <c r="O34" i="1"/>
  <c r="AM28" i="1"/>
  <c r="AG28" i="1"/>
  <c r="Y28" i="1"/>
  <c r="U28" i="1"/>
  <c r="O28" i="1"/>
  <c r="AM27" i="1"/>
  <c r="AG27" i="1"/>
  <c r="AE27" i="1"/>
  <c r="AC27" i="1"/>
  <c r="AA27" i="1"/>
  <c r="Y27" i="1"/>
  <c r="W27" i="1"/>
  <c r="U27" i="1"/>
  <c r="O27" i="1"/>
  <c r="C11" i="1"/>
  <c r="C14" i="1" s="1"/>
  <c r="C8" i="1"/>
  <c r="C18" i="1" l="1"/>
  <c r="T33" i="1"/>
  <c r="AJ33" i="1" s="1"/>
  <c r="AA35" i="1"/>
  <c r="W35" i="1"/>
  <c r="AC35" i="1"/>
  <c r="AE28" i="1"/>
  <c r="AC28" i="1"/>
  <c r="W28" i="1"/>
  <c r="AA28" i="1"/>
  <c r="C16" i="1"/>
  <c r="R34" i="1" s="1"/>
  <c r="S34" i="1" l="1"/>
  <c r="T34" i="1"/>
  <c r="AJ34" i="1" s="1"/>
  <c r="C19" i="1"/>
  <c r="C20" i="1" s="1"/>
  <c r="AL34" i="1" s="1"/>
  <c r="AK34" i="1" s="1"/>
  <c r="R30" i="1"/>
  <c r="C30" i="1" s="1"/>
  <c r="R36" i="1"/>
  <c r="R37" i="1"/>
  <c r="R32" i="1"/>
  <c r="S32" i="1" s="1"/>
  <c r="R29" i="1"/>
  <c r="R40" i="1"/>
  <c r="S40" i="1" s="1"/>
  <c r="R31" i="1"/>
  <c r="C31" i="1" s="1"/>
  <c r="R39" i="1"/>
  <c r="R28" i="1"/>
  <c r="S28" i="1" s="1"/>
  <c r="R27" i="1"/>
  <c r="S27" i="1" s="1"/>
  <c r="R38" i="1"/>
  <c r="R35" i="1"/>
  <c r="AN34" i="1" l="1"/>
  <c r="AL30" i="1"/>
  <c r="AK30" i="1" s="1"/>
  <c r="AL35" i="1"/>
  <c r="AK35" i="1" s="1"/>
  <c r="AL36" i="1"/>
  <c r="AK36" i="1" s="1"/>
  <c r="AL28" i="1"/>
  <c r="AK28" i="1" s="1"/>
  <c r="AN28" i="1" s="1"/>
  <c r="AL37" i="1"/>
  <c r="AK37" i="1" s="1"/>
  <c r="AL29" i="1"/>
  <c r="AK29" i="1" s="1"/>
  <c r="AL32" i="1"/>
  <c r="AK32" i="1" s="1"/>
  <c r="AN32" i="1" s="1"/>
  <c r="AL39" i="1"/>
  <c r="AK39" i="1" s="1"/>
  <c r="AL31" i="1"/>
  <c r="AK31" i="1" s="1"/>
  <c r="AL40" i="1"/>
  <c r="AK40" i="1" s="1"/>
  <c r="AN40" i="1" s="1"/>
  <c r="AL38" i="1"/>
  <c r="AK38" i="1" s="1"/>
  <c r="AL27" i="1"/>
  <c r="AK27" i="1" s="1"/>
  <c r="AN27" i="1" s="1"/>
  <c r="AL33" i="1"/>
  <c r="AK33" i="1" s="1"/>
  <c r="AN33" i="1" s="1"/>
  <c r="T30" i="1"/>
  <c r="AJ30" i="1" s="1"/>
  <c r="S30" i="1"/>
  <c r="C32" i="1"/>
  <c r="S37" i="1"/>
  <c r="C37" i="1"/>
  <c r="T37" i="1"/>
  <c r="AJ37" i="1" s="1"/>
  <c r="T32" i="1"/>
  <c r="AJ32" i="1" s="1"/>
  <c r="S36" i="1"/>
  <c r="C36" i="1"/>
  <c r="T36" i="1"/>
  <c r="AJ36" i="1" s="1"/>
  <c r="C40" i="1"/>
  <c r="T29" i="1"/>
  <c r="AJ29" i="1" s="1"/>
  <c r="C29" i="1"/>
  <c r="S29" i="1"/>
  <c r="AN29" i="1" s="1"/>
  <c r="T40" i="1"/>
  <c r="S31" i="1"/>
  <c r="T31" i="1"/>
  <c r="AJ31" i="1" s="1"/>
  <c r="C28" i="1"/>
  <c r="T28" i="1"/>
  <c r="AJ28" i="1" s="1"/>
  <c r="T39" i="1"/>
  <c r="S39" i="1"/>
  <c r="C39" i="1"/>
  <c r="C34" i="1"/>
  <c r="T27" i="1"/>
  <c r="AJ27" i="1" s="1"/>
  <c r="C27" i="1"/>
  <c r="C35" i="1"/>
  <c r="T35" i="1"/>
  <c r="AJ35" i="1" s="1"/>
  <c r="S35" i="1"/>
  <c r="T38" i="1"/>
  <c r="AJ38" i="1" s="1"/>
  <c r="S38" i="1"/>
  <c r="C38" i="1"/>
  <c r="AN35" i="1" l="1"/>
  <c r="AN38" i="1"/>
  <c r="AN36" i="1"/>
  <c r="AN31" i="1"/>
  <c r="AN30" i="1"/>
  <c r="AN37" i="1"/>
  <c r="AN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tc={EE88B650-1E47-4B59-99FE-A04E008E638B}</author>
    <author>Erika Juliana Martinez Gallego</author>
    <author>tc={93B8D9E9-8803-4DA4-B476-2D1A37537CCB}</author>
    <author>tc={A641F62C-52AC-45B9-8D36-8E29E3058370}</author>
    <author>tc={77996BEB-EAD9-4077-B79E-946AE866F105}</author>
    <author>tc={E84EEBA5-1460-4E90-B2D4-C7F131C2E594}</author>
  </authors>
  <commentList>
    <comment ref="M26" authorId="0" shapeId="0" xr:uid="{EE88B650-1E47-4B59-99FE-A04E008E638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Sugerencia: anotar el más alto para definir margen tolerable de insuficiencia</t>
      </text>
    </comment>
    <comment ref="P26" authorId="1" shapeId="0" xr:uid="{4BEA50D2-E7EA-4EF9-B408-93E7C9FE6F95}">
      <text>
        <r>
          <rPr>
            <b/>
            <sz val="9"/>
            <color indexed="81"/>
            <rFont val="Tahoma"/>
            <family val="2"/>
          </rPr>
          <t>Erika Juliana Martinez Gallego:</t>
        </r>
        <r>
          <rPr>
            <sz val="9"/>
            <color indexed="81"/>
            <rFont val="Tahoma"/>
            <family val="2"/>
          </rPr>
          <t xml:space="preserve">
Número de personas requeridas para cubrir las funciones del área</t>
        </r>
      </text>
    </comment>
    <comment ref="Q26" authorId="1" shapeId="0" xr:uid="{76C870AC-E4DD-4720-A340-F29B2ADE2481}">
      <text>
        <r>
          <rPr>
            <b/>
            <sz val="9"/>
            <color indexed="81"/>
            <rFont val="Tahoma"/>
            <family val="2"/>
          </rPr>
          <t>Erika Juliana Martinez Gallego:</t>
        </r>
        <r>
          <rPr>
            <sz val="9"/>
            <color indexed="81"/>
            <rFont val="Tahoma"/>
            <family val="2"/>
          </rPr>
          <t xml:space="preserve">
Número de personas en relación con la capacidad instalada: ejm: 1 auxiliar por cada </t>
        </r>
        <r>
          <rPr>
            <b/>
            <sz val="9"/>
            <color indexed="81"/>
            <rFont val="Tahoma"/>
            <family val="2"/>
          </rPr>
          <t xml:space="preserve">1 </t>
        </r>
        <r>
          <rPr>
            <sz val="9"/>
            <color indexed="81"/>
            <rFont val="Tahoma"/>
            <family val="2"/>
          </rPr>
          <t>quirófanos</t>
        </r>
      </text>
    </comment>
    <comment ref="T26" authorId="2" shapeId="0" xr:uid="{93B8D9E9-8803-4DA4-B476-2D1A37537CC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Llevarlo a horas</t>
      </text>
    </comment>
    <comment ref="U27" authorId="3" shapeId="0" xr:uid="{A641F62C-52AC-45B9-8D36-8E29E305837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Baja 2</t>
      </text>
    </comment>
    <comment ref="U28" authorId="4" shapeId="0" xr:uid="{77996BEB-EAD9-4077-B79E-946AE866F10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Cambio: jefe administra medicamentos, manipulacion de todos los catéteres centrales
Respuesta:
    Justificado desde acreditación para la administración de medicamentos en UCI por enfermeros profesionales. Disminución del riesgo de IAAS</t>
      </text>
    </comment>
    <comment ref="U38" authorId="5" shapeId="0" xr:uid="{E84EEBA5-1460-4E90-B2D4-C7F131C2E59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Queda igual. Servicio sin enfermero profesional dedicado, solo por disponibilidad y apoya la de intermedios</t>
      </text>
    </comment>
  </commentList>
</comments>
</file>

<file path=xl/sharedStrings.xml><?xml version="1.0" encoding="utf-8"?>
<sst xmlns="http://schemas.openxmlformats.org/spreadsheetml/2006/main" count="129" uniqueCount="91">
  <si>
    <t>CODIGO: FT-ES-DH-18</t>
  </si>
  <si>
    <t>VERSIÓN:  2</t>
  </si>
  <si>
    <t>FECHA: 22/10/2024</t>
  </si>
  <si>
    <t>Horas ordinarias semanales</t>
  </si>
  <si>
    <t>Días laborales semanales</t>
  </si>
  <si>
    <t>Horas diarias</t>
  </si>
  <si>
    <t>Número de domingos/año</t>
  </si>
  <si>
    <t>Número de festivos/año</t>
  </si>
  <si>
    <t>Días festivos (domingos + festivos)</t>
  </si>
  <si>
    <t>Número de sábados</t>
  </si>
  <si>
    <t>Días de la familia-servidor-cumpleaños/año</t>
  </si>
  <si>
    <t>Días hábiles/año</t>
  </si>
  <si>
    <t>Días de vacaciones</t>
  </si>
  <si>
    <t>l-v</t>
  </si>
  <si>
    <t>Lunes festivos</t>
  </si>
  <si>
    <t>Días laborales año</t>
  </si>
  <si>
    <t>Ausentismo</t>
  </si>
  <si>
    <t>SERVICIO</t>
  </si>
  <si>
    <t>CARGO</t>
  </si>
  <si>
    <t>CAPACIDAD INSTALADA</t>
  </si>
  <si>
    <t>RELACIÓN OFERTA Y DEMANDA</t>
  </si>
  <si>
    <t>OPORTUNIDAD EN LA PRESTACIÓN</t>
  </si>
  <si>
    <t>TIEMPOS DE ATENCIÓN</t>
  </si>
  <si>
    <t>RIESGO EN LA ATENCIÓN</t>
  </si>
  <si>
    <t>REQUERIMIENTO DE PERSONAL</t>
  </si>
  <si>
    <t>ESTANDAR DE PERSONAL SEGÚN ASIGNACIÓN</t>
  </si>
  <si>
    <t>PERSONAL CONTRATADO</t>
  </si>
  <si>
    <t>Día L-V</t>
  </si>
  <si>
    <t>Noche L-V</t>
  </si>
  <si>
    <t>Sábado día</t>
  </si>
  <si>
    <t>Sábado noche</t>
  </si>
  <si>
    <t>Domingo día</t>
  </si>
  <si>
    <t>Domingo noche</t>
  </si>
  <si>
    <t>Capacidad del talento humano en horas anuales</t>
  </si>
  <si>
    <t>Descripción unidad de atención</t>
  </si>
  <si>
    <t>Capacidad instalada (Infraestructura)</t>
  </si>
  <si>
    <t xml:space="preserve">Oferta (anual) 
</t>
  </si>
  <si>
    <t xml:space="preserve">Demanda(anual)
</t>
  </si>
  <si>
    <t>Relación oferta/demanda (índice)</t>
  </si>
  <si>
    <t>Promesa de servicio</t>
  </si>
  <si>
    <t>Oportunidad medida</t>
  </si>
  <si>
    <t>Horarios de atención</t>
  </si>
  <si>
    <t>Duración promedio de la atención</t>
  </si>
  <si>
    <t>Definir</t>
  </si>
  <si>
    <t>Calificación del riesgo</t>
  </si>
  <si>
    <t>Estándar personal</t>
  </si>
  <si>
    <t>Relación estándar/capacidad instalada</t>
  </si>
  <si>
    <t>Horas requeridas/año</t>
  </si>
  <si>
    <t>N° Personas Requeridas (incluidas vacaciones)</t>
  </si>
  <si>
    <t>Personas</t>
  </si>
  <si>
    <t>Horas</t>
  </si>
  <si>
    <t>Tenemos
(TC)</t>
  </si>
  <si>
    <t>Vinculados
(TC)</t>
  </si>
  <si>
    <t>Prestadores
(TC)</t>
  </si>
  <si>
    <t>Saldo
(TC)</t>
  </si>
  <si>
    <t>Auxiliar de enfermería</t>
  </si>
  <si>
    <t>CAMA</t>
  </si>
  <si>
    <t>Enfermero profesional</t>
  </si>
  <si>
    <t>UCI NEONATAL</t>
  </si>
  <si>
    <t>UCE NEONATAL</t>
  </si>
  <si>
    <t>BANCO DE LECHE</t>
  </si>
  <si>
    <t>CONSULTA EXTERNA</t>
  </si>
  <si>
    <t>PROGRAMAS ESPECIALES</t>
  </si>
  <si>
    <t>Vacunacion</t>
  </si>
  <si>
    <t>Vigilancia epidemiologica</t>
  </si>
  <si>
    <t>Higiene de manos</t>
  </si>
  <si>
    <t>Tu piel mi piel</t>
  </si>
  <si>
    <t>Lactario</t>
  </si>
  <si>
    <t>Banco de leche</t>
  </si>
  <si>
    <t>Clínica de heridas</t>
  </si>
  <si>
    <t>Canguro</t>
  </si>
  <si>
    <t>Sala de quimioterapia</t>
  </si>
  <si>
    <t>Planificacion familiar</t>
  </si>
  <si>
    <t>Alto riesgo obstetrico</t>
  </si>
  <si>
    <t>Gineoncologia</t>
  </si>
  <si>
    <t>Terapia intravenosa</t>
  </si>
  <si>
    <t>Central de referencia</t>
  </si>
  <si>
    <t>Educación al paciente</t>
  </si>
  <si>
    <t>Pediatra-neonatólogo</t>
  </si>
  <si>
    <t>BÁSICOS NEONATAL (Incluye perinatos)</t>
  </si>
  <si>
    <t>Pediatra</t>
  </si>
  <si>
    <t>CANGURO</t>
  </si>
  <si>
    <t>PACIENTES</t>
  </si>
  <si>
    <t>NA</t>
  </si>
  <si>
    <t>ACTIVIDADES ADMIN</t>
  </si>
  <si>
    <t>Terapeuta respiratorio</t>
  </si>
  <si>
    <t>Nutricionista</t>
  </si>
  <si>
    <t>Neonatólogo</t>
  </si>
  <si>
    <t>horas laborales año</t>
  </si>
  <si>
    <t>Horas laborales/mes (promedio sobre el año)</t>
  </si>
  <si>
    <t>Horas requeridas/mes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</si>
</sst>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\ &quot;horas&quot;"/>
    <numFmt numFmtId="166" formatCode="0\ &quot;egresos&quot;"/>
    <numFmt numFmtId="167" formatCode="0\ &quot;días&quot;"/>
    <numFmt numFmtId="168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2" fontId="0" fillId="0" borderId="1" xfId="0" applyNumberFormat="1" applyBorder="1"/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1" fontId="0" fillId="0" borderId="1" xfId="1" applyNumberFormat="1" applyFont="1" applyBorder="1"/>
    <xf numFmtId="1" fontId="0" fillId="0" borderId="2" xfId="1" applyNumberFormat="1" applyFont="1" applyBorder="1"/>
    <xf numFmtId="2" fontId="0" fillId="0" borderId="0" xfId="0" applyNumberFormat="1"/>
    <xf numFmtId="164" fontId="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" fontId="0" fillId="0" borderId="0" xfId="1" applyNumberFormat="1" applyFont="1" applyBorder="1"/>
    <xf numFmtId="1" fontId="0" fillId="0" borderId="4" xfId="1" applyNumberFormat="1" applyFont="1" applyBorder="1"/>
    <xf numFmtId="0" fontId="7" fillId="0" borderId="0" xfId="0" applyFont="1" applyAlignment="1">
      <alignment horizontal="left" vertical="center"/>
    </xf>
    <xf numFmtId="0" fontId="0" fillId="0" borderId="5" xfId="0" applyBorder="1"/>
    <xf numFmtId="1" fontId="0" fillId="0" borderId="5" xfId="1" applyNumberFormat="1" applyFont="1" applyBorder="1"/>
    <xf numFmtId="1" fontId="0" fillId="0" borderId="6" xfId="1" applyNumberFormat="1" applyFont="1" applyBorder="1"/>
    <xf numFmtId="0" fontId="3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/>
    <xf numFmtId="2" fontId="9" fillId="0" borderId="0" xfId="0" applyNumberFormat="1" applyFont="1"/>
    <xf numFmtId="1" fontId="9" fillId="0" borderId="0" xfId="1" applyNumberFormat="1" applyFont="1"/>
    <xf numFmtId="0" fontId="9" fillId="0" borderId="0" xfId="0" applyFont="1" applyAlignment="1">
      <alignment horizontal="left" wrapText="1"/>
    </xf>
    <xf numFmtId="0" fontId="12" fillId="0" borderId="0" xfId="0" applyFont="1" applyAlignment="1">
      <alignment vertical="center"/>
    </xf>
    <xf numFmtId="1" fontId="6" fillId="9" borderId="8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vertical="center" wrapText="1"/>
    </xf>
    <xf numFmtId="1" fontId="6" fillId="2" borderId="3" xfId="0" applyNumberFormat="1" applyFont="1" applyFill="1" applyBorder="1" applyAlignment="1">
      <alignment horizontal="center" vertical="center"/>
    </xf>
    <xf numFmtId="168" fontId="6" fillId="9" borderId="3" xfId="0" applyNumberFormat="1" applyFont="1" applyFill="1" applyBorder="1" applyAlignment="1">
      <alignment horizontal="center" vertical="center"/>
    </xf>
    <xf numFmtId="1" fontId="6" fillId="10" borderId="3" xfId="1" applyNumberFormat="1" applyFont="1" applyFill="1" applyBorder="1" applyAlignment="1">
      <alignment horizontal="center" vertical="center"/>
    </xf>
    <xf numFmtId="1" fontId="6" fillId="2" borderId="3" xfId="1" applyNumberFormat="1" applyFont="1" applyFill="1" applyBorder="1" applyAlignment="1">
      <alignment horizontal="center" vertical="center"/>
    </xf>
    <xf numFmtId="168" fontId="6" fillId="8" borderId="3" xfId="1" applyNumberFormat="1" applyFont="1" applyFill="1" applyBorder="1" applyAlignment="1">
      <alignment horizontal="center" vertical="center"/>
    </xf>
    <xf numFmtId="1" fontId="6" fillId="8" borderId="3" xfId="1" applyNumberFormat="1" applyFont="1" applyFill="1" applyBorder="1" applyAlignment="1">
      <alignment horizontal="center" vertical="center"/>
    </xf>
    <xf numFmtId="168" fontId="6" fillId="2" borderId="3" xfId="1" applyNumberFormat="1" applyFont="1" applyFill="1" applyBorder="1" applyAlignment="1">
      <alignment horizontal="center" vertical="center"/>
    </xf>
    <xf numFmtId="168" fontId="6" fillId="2" borderId="3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165" fontId="6" fillId="2" borderId="0" xfId="0" applyNumberFormat="1" applyFont="1" applyFill="1" applyAlignment="1">
      <alignment horizontal="center" vertical="center" wrapText="1"/>
    </xf>
    <xf numFmtId="165" fontId="6" fillId="2" borderId="0" xfId="0" applyNumberFormat="1" applyFont="1" applyFill="1" applyAlignment="1">
      <alignment vertical="center" wrapText="1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vertical="center" wrapText="1"/>
    </xf>
    <xf numFmtId="166" fontId="6" fillId="0" borderId="0" xfId="0" applyNumberFormat="1" applyFont="1" applyAlignment="1">
      <alignment vertical="center" wrapText="1"/>
    </xf>
    <xf numFmtId="2" fontId="6" fillId="2" borderId="0" xfId="1" applyNumberFormat="1" applyFont="1" applyFill="1" applyBorder="1" applyAlignment="1">
      <alignment vertical="center"/>
    </xf>
    <xf numFmtId="167" fontId="6" fillId="2" borderId="0" xfId="0" applyNumberFormat="1" applyFont="1" applyFill="1" applyAlignment="1">
      <alignment vertical="center" wrapText="1"/>
    </xf>
    <xf numFmtId="167" fontId="6" fillId="2" borderId="0" xfId="0" applyNumberFormat="1" applyFont="1" applyFill="1" applyAlignment="1">
      <alignment horizontal="center" vertical="center" wrapText="1"/>
    </xf>
    <xf numFmtId="168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 wrapText="1"/>
    </xf>
    <xf numFmtId="168" fontId="6" fillId="9" borderId="0" xfId="0" applyNumberFormat="1" applyFont="1" applyFill="1" applyAlignment="1">
      <alignment horizontal="center" vertical="center"/>
    </xf>
    <xf numFmtId="1" fontId="6" fillId="9" borderId="0" xfId="0" applyNumberFormat="1" applyFont="1" applyFill="1" applyAlignment="1">
      <alignment horizontal="center" vertical="center"/>
    </xf>
    <xf numFmtId="1" fontId="6" fillId="10" borderId="0" xfId="1" applyNumberFormat="1" applyFont="1" applyFill="1" applyBorder="1" applyAlignment="1">
      <alignment horizontal="center" vertical="center"/>
    </xf>
    <xf numFmtId="1" fontId="6" fillId="2" borderId="0" xfId="1" applyNumberFormat="1" applyFont="1" applyFill="1" applyBorder="1" applyAlignment="1">
      <alignment horizontal="center" vertical="center"/>
    </xf>
    <xf numFmtId="168" fontId="6" fillId="8" borderId="0" xfId="1" applyNumberFormat="1" applyFont="1" applyFill="1" applyBorder="1" applyAlignment="1">
      <alignment horizontal="center" vertical="center"/>
    </xf>
    <xf numFmtId="1" fontId="6" fillId="8" borderId="0" xfId="1" applyNumberFormat="1" applyFont="1" applyFill="1" applyBorder="1" applyAlignment="1">
      <alignment horizontal="center" vertical="center"/>
    </xf>
    <xf numFmtId="168" fontId="6" fillId="2" borderId="0" xfId="1" applyNumberFormat="1" applyFont="1" applyFill="1" applyBorder="1" applyAlignment="1">
      <alignment horizontal="center" vertical="center"/>
    </xf>
    <xf numFmtId="168" fontId="6" fillId="2" borderId="0" xfId="0" applyNumberFormat="1" applyFont="1" applyFill="1" applyAlignment="1">
      <alignment horizontal="center" vertical="center"/>
    </xf>
    <xf numFmtId="0" fontId="0" fillId="0" borderId="3" xfId="0" applyBorder="1"/>
    <xf numFmtId="1" fontId="0" fillId="0" borderId="0" xfId="1" applyNumberFormat="1" applyFont="1"/>
    <xf numFmtId="0" fontId="9" fillId="2" borderId="0" xfId="0" applyFont="1" applyFill="1" applyAlignment="1">
      <alignment horizontal="left" vertical="center"/>
    </xf>
    <xf numFmtId="0" fontId="9" fillId="2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/>
    </xf>
    <xf numFmtId="1" fontId="6" fillId="9" borderId="9" xfId="0" applyNumberFormat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 wrapText="1"/>
    </xf>
    <xf numFmtId="2" fontId="11" fillId="5" borderId="3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1" fontId="11" fillId="7" borderId="3" xfId="1" applyNumberFormat="1" applyFont="1" applyFill="1" applyBorder="1" applyAlignment="1">
      <alignment horizontal="center" vertical="center" textRotation="90" wrapText="1"/>
    </xf>
    <xf numFmtId="1" fontId="11" fillId="8" borderId="3" xfId="1" applyNumberFormat="1" applyFont="1" applyFill="1" applyBorder="1" applyAlignment="1">
      <alignment horizontal="center" vertical="center" textRotation="90" wrapText="1"/>
    </xf>
    <xf numFmtId="0" fontId="11" fillId="5" borderId="3" xfId="0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vertical="center" wrapText="1"/>
    </xf>
    <xf numFmtId="166" fontId="6" fillId="0" borderId="3" xfId="0" applyNumberFormat="1" applyFont="1" applyBorder="1" applyAlignment="1">
      <alignment vertical="center" wrapText="1"/>
    </xf>
    <xf numFmtId="2" fontId="6" fillId="2" borderId="3" xfId="1" applyNumberFormat="1" applyFont="1" applyFill="1" applyBorder="1" applyAlignment="1">
      <alignment vertical="center"/>
    </xf>
    <xf numFmtId="167" fontId="6" fillId="2" borderId="3" xfId="0" applyNumberFormat="1" applyFont="1" applyFill="1" applyBorder="1" applyAlignment="1">
      <alignment vertical="center" wrapText="1"/>
    </xf>
    <xf numFmtId="167" fontId="6" fillId="2" borderId="3" xfId="0" applyNumberFormat="1" applyFont="1" applyFill="1" applyBorder="1" applyAlignment="1">
      <alignment horizontal="center" vertical="center" wrapText="1"/>
    </xf>
    <xf numFmtId="168" fontId="6" fillId="0" borderId="3" xfId="0" applyNumberFormat="1" applyFont="1" applyBorder="1" applyAlignment="1">
      <alignment vertical="center"/>
    </xf>
    <xf numFmtId="1" fontId="6" fillId="0" borderId="3" xfId="0" applyNumberFormat="1" applyFont="1" applyBorder="1" applyAlignment="1">
      <alignment vertical="center" wrapText="1"/>
    </xf>
    <xf numFmtId="1" fontId="6" fillId="9" borderId="3" xfId="0" applyNumberFormat="1" applyFont="1" applyFill="1" applyBorder="1" applyAlignment="1">
      <alignment horizontal="center" vertical="center"/>
    </xf>
    <xf numFmtId="9" fontId="8" fillId="0" borderId="3" xfId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4" borderId="3" xfId="0" applyFont="1" applyFill="1" applyBorder="1" applyAlignment="1">
      <alignment horizontal="center" vertical="center" wrapText="1"/>
    </xf>
    <xf numFmtId="1" fontId="10" fillId="4" borderId="3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/>
    </xf>
    <xf numFmtId="1" fontId="10" fillId="4" borderId="3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rika Juliana Martinez Gallego" id="{3A91B641-0BCD-442B-B5A2-302B14BB46B1}" userId="S::direcciondehospitalizacion@hgm.gov.co::7a82f937-2979-4c38-b4e3-48eacb3180b8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26" dT="2025-06-20T17:28:18.28" personId="{3A91B641-0BCD-442B-B5A2-302B14BB46B1}" id="{EE88B650-1E47-4B59-99FE-A04E008E638B}">
    <text>Sugerencia: anotar el más alto para definir margen tolerable de insuficiencia</text>
  </threadedComment>
  <threadedComment ref="T26" dT="2025-07-10T13:34:27.48" personId="{3A91B641-0BCD-442B-B5A2-302B14BB46B1}" id="{93B8D9E9-8803-4DA4-B476-2D1A37537CCB}">
    <text>Llevarlo a horas</text>
  </threadedComment>
  <threadedComment ref="U27" dT="2025-07-16T21:20:16.67" personId="{3A91B641-0BCD-442B-B5A2-302B14BB46B1}" id="{A641F62C-52AC-45B9-8D36-8E29E3058370}">
    <text>Baja 2</text>
  </threadedComment>
  <threadedComment ref="U28" dT="2025-07-16T21:18:41.81" personId="{3A91B641-0BCD-442B-B5A2-302B14BB46B1}" id="{77996BEB-EAD9-4077-B79E-946AE866F105}">
    <text>Cambio: jefe administra medicamentos, manipulacion de todos los catéteres centrales</text>
  </threadedComment>
  <threadedComment ref="U28" dT="2025-07-16T21:20:01.36" personId="{3A91B641-0BCD-442B-B5A2-302B14BB46B1}" id="{89019B56-3249-409E-A0BC-81DB371C6380}" parentId="{77996BEB-EAD9-4077-B79E-946AE866F105}">
    <text>Justificado desde acreditación para la administración de medicamentos en UCI por enfermeros profesionales. Disminución del riesgo de IAAS</text>
  </threadedComment>
  <threadedComment ref="U38" dT="2025-07-16T21:23:07.58" personId="{3A91B641-0BCD-442B-B5A2-302B14BB46B1}" id="{E84EEBA5-1460-4E90-B2D4-C7F131C2E594}">
    <text>Queda igual. Servicio sin enfermero profesional dedicado, solo por disponibilidad y apoya la de intermedios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D5226-5DC9-4BD7-AC96-1827A2959DF1}">
  <sheetPr filterMode="1">
    <tabColor theme="0"/>
  </sheetPr>
  <dimension ref="A1:AN104"/>
  <sheetViews>
    <sheetView showGridLines="0" tabSelected="1" zoomScale="80" zoomScaleNormal="80" workbookViewId="0">
      <selection activeCell="S36" sqref="S36"/>
    </sheetView>
  </sheetViews>
  <sheetFormatPr baseColWidth="10" defaultColWidth="9.28515625" defaultRowHeight="15" customHeight="1" x14ac:dyDescent="0.25"/>
  <cols>
    <col min="1" max="1" width="42.140625" style="17" customWidth="1"/>
    <col min="2" max="2" width="35.7109375" customWidth="1"/>
    <col min="3" max="3" width="16.5703125" customWidth="1"/>
    <col min="4" max="4" width="22.85546875" customWidth="1"/>
    <col min="5" max="5" width="24.28515625" customWidth="1"/>
    <col min="6" max="6" width="29.140625" hidden="1" customWidth="1"/>
    <col min="7" max="7" width="26.28515625" hidden="1" customWidth="1"/>
    <col min="8" max="8" width="16.28515625" style="6" hidden="1" customWidth="1"/>
    <col min="9" max="9" width="29.42578125" hidden="1" customWidth="1"/>
    <col min="10" max="10" width="21.7109375" hidden="1" customWidth="1"/>
    <col min="11" max="11" width="41.85546875" hidden="1" customWidth="1"/>
    <col min="12" max="12" width="22.5703125" hidden="1" customWidth="1"/>
    <col min="13" max="13" width="13.28515625" hidden="1" customWidth="1"/>
    <col min="14" max="14" width="14.5703125" hidden="1" customWidth="1"/>
    <col min="15" max="15" width="35.7109375" customWidth="1"/>
    <col min="16" max="16" width="11.28515625" customWidth="1"/>
    <col min="17" max="17" width="10.7109375" customWidth="1"/>
    <col min="18" max="18" width="15.85546875" customWidth="1"/>
    <col min="19" max="19" width="17.28515625" customWidth="1"/>
    <col min="20" max="20" width="15" customWidth="1"/>
    <col min="21" max="32" width="9.5703125" style="60" customWidth="1"/>
    <col min="33" max="33" width="6.42578125" customWidth="1"/>
    <col min="34" max="34" width="5.42578125" bestFit="1" customWidth="1"/>
    <col min="35" max="35" width="6.5703125" customWidth="1"/>
    <col min="36" max="36" width="7.42578125" customWidth="1"/>
    <col min="37" max="37" width="9.140625" customWidth="1"/>
    <col min="38" max="38" width="9.42578125" customWidth="1"/>
    <col min="39" max="39" width="9.140625" customWidth="1"/>
    <col min="40" max="40" width="10.85546875" customWidth="1"/>
  </cols>
  <sheetData>
    <row r="1" spans="1:40" ht="18.75" customHeight="1" x14ac:dyDescent="0.25">
      <c r="A1" s="89"/>
      <c r="B1" s="89"/>
      <c r="C1" s="89"/>
      <c r="D1" s="89"/>
      <c r="E1" s="89"/>
      <c r="F1" s="89"/>
      <c r="G1" s="90"/>
      <c r="H1" s="1"/>
      <c r="I1" s="2"/>
      <c r="J1" s="3"/>
      <c r="K1" s="3"/>
      <c r="L1" s="2"/>
      <c r="M1" s="2"/>
      <c r="N1" s="2"/>
      <c r="O1" s="2"/>
      <c r="P1" s="2"/>
      <c r="Q1" s="2"/>
      <c r="R1" s="2"/>
      <c r="S1" s="2"/>
      <c r="T1" s="2"/>
      <c r="U1" s="4"/>
      <c r="V1" s="4"/>
      <c r="W1" s="4"/>
      <c r="X1" s="4"/>
      <c r="Y1" s="4"/>
      <c r="Z1" s="4"/>
      <c r="AA1" s="4"/>
      <c r="AB1" s="5"/>
      <c r="AC1" s="95" t="s">
        <v>0</v>
      </c>
      <c r="AD1" s="95"/>
      <c r="AE1" s="95"/>
      <c r="AF1" s="95"/>
      <c r="AG1" s="2"/>
      <c r="AH1" s="2"/>
      <c r="AI1" s="2"/>
      <c r="AJ1" s="2"/>
      <c r="AK1" s="2"/>
      <c r="AL1" s="2"/>
      <c r="AM1" s="2"/>
      <c r="AN1" s="2"/>
    </row>
    <row r="2" spans="1:40" ht="18.75" customHeight="1" x14ac:dyDescent="0.25">
      <c r="A2" s="91"/>
      <c r="B2" s="91"/>
      <c r="C2" s="91"/>
      <c r="D2" s="91"/>
      <c r="E2" s="91"/>
      <c r="F2" s="91"/>
      <c r="G2" s="92"/>
      <c r="J2" s="7"/>
      <c r="K2" s="7"/>
      <c r="L2" s="8"/>
      <c r="M2" s="8"/>
      <c r="U2" s="9"/>
      <c r="V2" s="9"/>
      <c r="W2" s="9"/>
      <c r="X2" s="9"/>
      <c r="Y2" s="9"/>
      <c r="Z2" s="9"/>
      <c r="AA2" s="9"/>
      <c r="AB2" s="10"/>
      <c r="AC2" s="95" t="s">
        <v>1</v>
      </c>
      <c r="AD2" s="95"/>
      <c r="AE2" s="95"/>
      <c r="AF2" s="95"/>
    </row>
    <row r="3" spans="1:40" ht="18.75" customHeight="1" x14ac:dyDescent="0.25">
      <c r="A3" s="93"/>
      <c r="B3" s="93"/>
      <c r="C3" s="93"/>
      <c r="D3" s="93"/>
      <c r="E3" s="93"/>
      <c r="F3" s="93"/>
      <c r="G3" s="94"/>
      <c r="J3" s="11"/>
      <c r="K3" s="11"/>
      <c r="L3" s="11"/>
      <c r="M3" s="12"/>
      <c r="N3" s="12"/>
      <c r="O3" s="12"/>
      <c r="P3" s="12"/>
      <c r="Q3" s="12"/>
      <c r="R3" s="12"/>
      <c r="S3" s="12"/>
      <c r="T3" s="12"/>
      <c r="U3" s="13"/>
      <c r="V3" s="13"/>
      <c r="W3" s="13"/>
      <c r="X3" s="13"/>
      <c r="Y3" s="13"/>
      <c r="Z3" s="13"/>
      <c r="AA3" s="13"/>
      <c r="AB3" s="14"/>
      <c r="AC3" s="95" t="s">
        <v>2</v>
      </c>
      <c r="AD3" s="95"/>
      <c r="AE3" s="95"/>
      <c r="AF3" s="95"/>
      <c r="AG3" s="12"/>
      <c r="AH3" s="12"/>
      <c r="AI3" s="12"/>
      <c r="AJ3" s="12"/>
      <c r="AK3" s="12"/>
      <c r="AL3" s="12"/>
      <c r="AM3" s="12"/>
      <c r="AN3" s="12"/>
    </row>
    <row r="4" spans="1:40" ht="18.75" customHeight="1" x14ac:dyDescent="0.25">
      <c r="A4" s="15"/>
      <c r="B4" s="15"/>
      <c r="C4" s="15"/>
      <c r="D4" s="15"/>
      <c r="E4" s="15"/>
      <c r="F4" s="15"/>
      <c r="G4" s="15"/>
      <c r="J4" s="11"/>
      <c r="K4" s="11"/>
      <c r="L4" s="11"/>
      <c r="U4" s="9"/>
      <c r="V4" s="9"/>
      <c r="W4" s="9"/>
      <c r="X4" s="9"/>
      <c r="Y4" s="9"/>
      <c r="Z4" s="9"/>
      <c r="AA4" s="9"/>
      <c r="AB4" s="9"/>
      <c r="AC4" s="16"/>
      <c r="AD4" s="16"/>
      <c r="AE4" s="16"/>
      <c r="AF4" s="16"/>
    </row>
    <row r="5" spans="1:40" ht="18.75" customHeight="1" x14ac:dyDescent="0.25">
      <c r="A5" s="15"/>
      <c r="B5" s="15"/>
      <c r="C5" s="15"/>
      <c r="D5" s="15"/>
      <c r="E5" s="15"/>
      <c r="F5" s="15"/>
      <c r="G5" s="15"/>
      <c r="J5" s="11"/>
      <c r="K5" s="11"/>
      <c r="L5" s="11"/>
      <c r="U5" s="9"/>
      <c r="V5" s="9"/>
      <c r="W5" s="9"/>
      <c r="X5" s="9"/>
      <c r="Y5" s="9"/>
      <c r="Z5" s="9"/>
      <c r="AA5" s="9"/>
      <c r="AB5" s="9"/>
      <c r="AC5" s="16"/>
      <c r="AD5" s="16"/>
      <c r="AE5" s="16"/>
      <c r="AF5" s="16"/>
    </row>
    <row r="6" spans="1:40" ht="27.75" hidden="1" customHeight="1" x14ac:dyDescent="0.25">
      <c r="B6" s="18" t="s">
        <v>3</v>
      </c>
      <c r="C6" s="19">
        <v>44</v>
      </c>
      <c r="D6" s="15"/>
      <c r="E6" s="15"/>
      <c r="F6" s="15"/>
      <c r="G6" s="15"/>
      <c r="J6" s="11"/>
      <c r="K6" s="11"/>
      <c r="L6" s="11"/>
      <c r="U6" s="9"/>
      <c r="V6" s="9"/>
      <c r="W6" s="9"/>
      <c r="X6" s="9"/>
      <c r="Y6" s="9"/>
      <c r="Z6" s="9"/>
      <c r="AA6" s="9"/>
      <c r="AB6" s="9"/>
      <c r="AC6" s="16"/>
      <c r="AD6" s="16"/>
      <c r="AE6" s="16"/>
      <c r="AF6" s="16"/>
    </row>
    <row r="7" spans="1:40" ht="26.25" hidden="1" customHeight="1" x14ac:dyDescent="0.25">
      <c r="B7" s="18" t="s">
        <v>4</v>
      </c>
      <c r="C7" s="19">
        <v>6</v>
      </c>
      <c r="D7" s="15"/>
      <c r="E7" s="15"/>
      <c r="F7" s="15"/>
      <c r="G7" s="15"/>
      <c r="J7" s="11"/>
      <c r="K7" s="11"/>
      <c r="L7" s="11"/>
      <c r="U7" s="9"/>
      <c r="V7" s="9"/>
      <c r="W7" s="9"/>
      <c r="X7" s="9"/>
      <c r="Y7" s="9"/>
      <c r="Z7" s="9"/>
      <c r="AA7" s="9"/>
      <c r="AB7" s="9"/>
      <c r="AC7" s="16"/>
      <c r="AD7" s="16"/>
      <c r="AE7" s="16"/>
      <c r="AF7" s="16"/>
    </row>
    <row r="8" spans="1:40" ht="20.25" hidden="1" customHeight="1" x14ac:dyDescent="0.25">
      <c r="B8" s="18" t="s">
        <v>5</v>
      </c>
      <c r="C8" s="20">
        <f>+C6/C7</f>
        <v>7.333333333333333</v>
      </c>
      <c r="D8" s="15"/>
      <c r="E8" s="15"/>
      <c r="F8" s="15"/>
      <c r="G8" s="15"/>
      <c r="J8" s="11"/>
      <c r="K8" s="11"/>
      <c r="L8" s="11"/>
      <c r="U8" s="9"/>
      <c r="V8" s="9"/>
      <c r="W8" s="9"/>
      <c r="X8" s="9"/>
      <c r="Y8" s="9"/>
      <c r="Z8" s="9"/>
      <c r="AA8" s="9"/>
      <c r="AB8" s="9"/>
      <c r="AC8" s="16"/>
      <c r="AD8" s="16"/>
      <c r="AE8" s="16"/>
      <c r="AF8" s="16"/>
    </row>
    <row r="9" spans="1:40" ht="18.75" hidden="1" customHeight="1" x14ac:dyDescent="0.25">
      <c r="B9" s="18" t="s">
        <v>6</v>
      </c>
      <c r="C9" s="19">
        <v>52</v>
      </c>
      <c r="D9" s="15"/>
      <c r="E9" s="15"/>
      <c r="F9" s="15"/>
      <c r="G9" s="15"/>
      <c r="J9" s="11"/>
      <c r="K9" s="11"/>
      <c r="L9" s="11"/>
      <c r="U9" s="9"/>
      <c r="V9" s="9"/>
      <c r="W9" s="9"/>
      <c r="X9" s="9"/>
      <c r="Y9" s="9"/>
      <c r="Z9" s="9"/>
      <c r="AA9" s="9"/>
      <c r="AB9" s="9"/>
      <c r="AC9" s="16"/>
      <c r="AD9" s="16"/>
      <c r="AE9" s="16"/>
      <c r="AF9" s="16"/>
    </row>
    <row r="10" spans="1:40" ht="18.75" hidden="1" customHeight="1" x14ac:dyDescent="0.25">
      <c r="B10" s="18" t="s">
        <v>7</v>
      </c>
      <c r="C10" s="19">
        <v>17</v>
      </c>
      <c r="D10" s="15"/>
      <c r="E10" s="15"/>
      <c r="F10" s="15"/>
      <c r="G10" s="15"/>
      <c r="J10" s="11"/>
      <c r="K10" s="11"/>
      <c r="L10" s="11"/>
      <c r="U10" s="9"/>
      <c r="V10" s="9"/>
      <c r="W10" s="9"/>
      <c r="X10" s="9"/>
      <c r="Y10" s="9"/>
      <c r="Z10" s="9"/>
      <c r="AA10" s="9"/>
      <c r="AB10" s="9"/>
      <c r="AC10" s="16"/>
      <c r="AD10" s="16"/>
      <c r="AE10" s="16"/>
      <c r="AF10" s="16"/>
    </row>
    <row r="11" spans="1:40" ht="18.75" hidden="1" customHeight="1" x14ac:dyDescent="0.25">
      <c r="B11" s="18" t="s">
        <v>8</v>
      </c>
      <c r="C11" s="20">
        <f>+C9+C10</f>
        <v>69</v>
      </c>
      <c r="D11" s="15"/>
      <c r="E11" s="15"/>
      <c r="F11" s="15"/>
      <c r="G11" s="15"/>
      <c r="J11" s="11"/>
      <c r="K11" s="11"/>
      <c r="L11" s="11"/>
      <c r="U11" s="9"/>
      <c r="V11" s="9"/>
      <c r="W11" s="9"/>
      <c r="X11" s="9"/>
      <c r="Y11" s="9"/>
      <c r="Z11" s="9"/>
      <c r="AA11" s="9"/>
      <c r="AB11" s="9"/>
      <c r="AC11" s="16"/>
      <c r="AD11" s="16"/>
      <c r="AE11" s="16"/>
      <c r="AF11" s="16"/>
    </row>
    <row r="12" spans="1:40" ht="18.75" hidden="1" customHeight="1" x14ac:dyDescent="0.25">
      <c r="B12" s="18" t="s">
        <v>9</v>
      </c>
      <c r="C12" s="19">
        <v>52</v>
      </c>
      <c r="D12" s="15"/>
      <c r="E12" s="15"/>
      <c r="F12" s="15"/>
      <c r="G12" s="15"/>
      <c r="J12" s="11"/>
      <c r="K12" s="11"/>
      <c r="L12" s="11"/>
      <c r="U12" s="9"/>
      <c r="V12" s="9"/>
      <c r="W12" s="9"/>
      <c r="X12" s="9"/>
      <c r="Y12" s="9"/>
      <c r="Z12" s="9"/>
      <c r="AA12" s="9"/>
      <c r="AB12" s="9"/>
      <c r="AC12" s="16"/>
      <c r="AD12" s="16"/>
      <c r="AE12" s="16"/>
      <c r="AF12" s="16"/>
    </row>
    <row r="13" spans="1:40" ht="28.5" hidden="1" customHeight="1" x14ac:dyDescent="0.25">
      <c r="B13" s="18" t="s">
        <v>10</v>
      </c>
      <c r="C13" s="19">
        <v>4</v>
      </c>
      <c r="D13" s="15"/>
      <c r="E13" s="15"/>
      <c r="F13" s="15"/>
      <c r="G13" s="15"/>
      <c r="J13" s="11"/>
      <c r="K13" s="11"/>
      <c r="L13" s="11"/>
      <c r="U13" s="9"/>
      <c r="V13" s="9"/>
      <c r="W13" s="9"/>
      <c r="X13" s="9"/>
      <c r="Y13" s="9"/>
      <c r="Z13" s="9"/>
      <c r="AA13" s="9"/>
      <c r="AB13" s="9"/>
      <c r="AC13" s="16"/>
      <c r="AD13" s="16"/>
      <c r="AE13" s="16"/>
      <c r="AF13" s="16"/>
    </row>
    <row r="14" spans="1:40" ht="18.75" hidden="1" customHeight="1" x14ac:dyDescent="0.25">
      <c r="B14" s="18" t="s">
        <v>11</v>
      </c>
      <c r="C14" s="20">
        <f>365-C11</f>
        <v>296</v>
      </c>
      <c r="D14" s="15"/>
      <c r="E14" s="15"/>
      <c r="F14" s="15"/>
      <c r="G14" s="15"/>
      <c r="J14" s="11"/>
      <c r="K14" s="11"/>
      <c r="L14" s="11"/>
      <c r="U14" s="9"/>
      <c r="V14" s="9"/>
      <c r="W14" s="9"/>
      <c r="X14" s="9"/>
      <c r="Y14" s="9"/>
      <c r="Z14" s="9"/>
      <c r="AA14" s="9"/>
      <c r="AB14" s="9"/>
      <c r="AC14" s="16"/>
      <c r="AD14" s="16"/>
      <c r="AE14" s="16"/>
      <c r="AF14" s="16"/>
    </row>
    <row r="15" spans="1:40" ht="18.75" hidden="1" customHeight="1" x14ac:dyDescent="0.25">
      <c r="B15" s="18" t="s">
        <v>12</v>
      </c>
      <c r="C15" s="19">
        <v>15</v>
      </c>
      <c r="D15" s="15"/>
      <c r="E15" s="15"/>
      <c r="F15" s="15"/>
      <c r="G15" s="15"/>
      <c r="J15" s="11"/>
      <c r="K15" s="11"/>
      <c r="L15" s="11"/>
      <c r="U15" s="9"/>
      <c r="V15" s="9"/>
      <c r="W15" s="9"/>
      <c r="X15" s="9"/>
      <c r="Y15" s="9"/>
      <c r="Z15" s="9"/>
      <c r="AA15" s="9"/>
      <c r="AB15" s="9"/>
      <c r="AC15" s="16"/>
      <c r="AD15" s="16"/>
      <c r="AE15" s="16"/>
      <c r="AF15" s="16"/>
    </row>
    <row r="16" spans="1:40" ht="18.75" hidden="1" customHeight="1" x14ac:dyDescent="0.25">
      <c r="B16" s="18" t="s">
        <v>13</v>
      </c>
      <c r="C16" s="20">
        <f>+C14-C12</f>
        <v>244</v>
      </c>
      <c r="D16" s="15"/>
      <c r="E16" s="15"/>
      <c r="F16" s="15"/>
      <c r="G16" s="15"/>
      <c r="J16" s="11"/>
      <c r="K16" s="11"/>
      <c r="L16" s="11"/>
      <c r="U16" s="9"/>
      <c r="V16" s="9"/>
      <c r="W16" s="9"/>
      <c r="X16" s="9"/>
      <c r="Y16" s="9"/>
      <c r="Z16" s="9"/>
      <c r="AA16" s="9"/>
      <c r="AB16" s="9"/>
      <c r="AC16" s="16"/>
      <c r="AD16" s="16"/>
      <c r="AE16" s="16"/>
      <c r="AF16" s="16"/>
    </row>
    <row r="17" spans="1:40" ht="18.75" hidden="1" customHeight="1" x14ac:dyDescent="0.25">
      <c r="B17" s="18" t="s">
        <v>14</v>
      </c>
      <c r="C17" s="19">
        <v>10</v>
      </c>
      <c r="D17" s="15"/>
      <c r="E17" s="15"/>
      <c r="F17" s="15"/>
      <c r="G17" s="15"/>
      <c r="J17" s="11"/>
      <c r="K17" s="11"/>
      <c r="L17" s="11"/>
      <c r="U17" s="9"/>
      <c r="V17" s="9"/>
      <c r="W17" s="9"/>
      <c r="X17" s="9"/>
      <c r="Y17" s="9"/>
      <c r="Z17" s="9"/>
      <c r="AA17" s="9"/>
      <c r="AB17" s="9">
        <v>192</v>
      </c>
      <c r="AC17" s="16"/>
      <c r="AD17" s="16"/>
      <c r="AE17" s="16"/>
      <c r="AF17" s="16"/>
    </row>
    <row r="18" spans="1:40" ht="18.75" hidden="1" customHeight="1" x14ac:dyDescent="0.25">
      <c r="A18" s="15"/>
      <c r="B18" s="18" t="s">
        <v>15</v>
      </c>
      <c r="C18" s="19">
        <f>+C14-C15-C13</f>
        <v>277</v>
      </c>
      <c r="F18" s="15"/>
      <c r="G18" s="15"/>
      <c r="J18" s="11"/>
      <c r="K18" s="11"/>
      <c r="L18" s="11"/>
      <c r="U18" s="9"/>
      <c r="V18" s="9"/>
      <c r="W18" s="9"/>
      <c r="X18" s="9"/>
      <c r="Y18" s="9"/>
      <c r="Z18" s="9"/>
      <c r="AA18" s="9"/>
      <c r="AB18" s="9"/>
      <c r="AC18" s="16"/>
      <c r="AD18" s="16"/>
      <c r="AE18" s="16"/>
      <c r="AF18" s="16"/>
    </row>
    <row r="19" spans="1:40" ht="18.75" hidden="1" customHeight="1" x14ac:dyDescent="0.25">
      <c r="A19" s="15"/>
      <c r="B19" s="18" t="s">
        <v>88</v>
      </c>
      <c r="C19" s="83">
        <f>+C18*C8</f>
        <v>2031.3333333333333</v>
      </c>
      <c r="D19" s="15"/>
      <c r="E19" s="15"/>
      <c r="F19" s="15"/>
      <c r="G19" s="15"/>
      <c r="J19" s="11"/>
      <c r="K19" s="11"/>
      <c r="L19" s="11"/>
      <c r="U19" s="9"/>
      <c r="V19" s="9"/>
      <c r="W19" s="9"/>
      <c r="X19" s="9"/>
      <c r="Y19" s="9"/>
      <c r="Z19" s="9"/>
      <c r="AA19" s="9"/>
      <c r="AB19" s="9"/>
      <c r="AC19" s="16"/>
      <c r="AD19" s="16"/>
      <c r="AE19" s="16"/>
      <c r="AF19" s="16"/>
    </row>
    <row r="20" spans="1:40" ht="30" hidden="1" x14ac:dyDescent="0.25">
      <c r="A20" s="15"/>
      <c r="B20" s="18" t="s">
        <v>89</v>
      </c>
      <c r="C20" s="83">
        <f>+C19/12</f>
        <v>169.27777777777777</v>
      </c>
      <c r="D20" s="15"/>
      <c r="E20" s="15"/>
      <c r="F20" s="15"/>
      <c r="G20" s="15"/>
      <c r="J20" s="11"/>
      <c r="K20" s="11"/>
      <c r="L20" s="11"/>
      <c r="U20" s="9"/>
      <c r="V20" s="9"/>
      <c r="W20" s="9"/>
      <c r="X20" s="9"/>
      <c r="Y20" s="9"/>
      <c r="Z20" s="9"/>
      <c r="AA20" s="9"/>
      <c r="AB20" s="9"/>
      <c r="AC20" s="16"/>
      <c r="AD20" s="16"/>
      <c r="AE20" s="16"/>
      <c r="AF20" s="16"/>
    </row>
    <row r="21" spans="1:40" s="22" customFormat="1" ht="12" hidden="1" customHeight="1" x14ac:dyDescent="0.25">
      <c r="A21" s="21"/>
      <c r="B21" s="18" t="s">
        <v>16</v>
      </c>
      <c r="C21" s="82">
        <v>0.05</v>
      </c>
      <c r="D21" s="8"/>
      <c r="E21" s="8"/>
      <c r="H21" s="23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</row>
    <row r="22" spans="1:40" s="22" customFormat="1" ht="10.5" hidden="1" customHeight="1" x14ac:dyDescent="0.2">
      <c r="A22" s="25"/>
      <c r="B22" s="8"/>
      <c r="C22" s="8"/>
      <c r="D22" s="8"/>
      <c r="E22" s="8"/>
      <c r="H22" s="23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</row>
    <row r="23" spans="1:40" s="22" customFormat="1" ht="6.75" customHeight="1" x14ac:dyDescent="0.2">
      <c r="A23" s="25"/>
      <c r="B23" s="8"/>
      <c r="C23" s="8"/>
      <c r="D23" s="8"/>
      <c r="E23" s="8"/>
      <c r="H23" s="23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</row>
    <row r="24" spans="1:40" s="22" customFormat="1" ht="18" customHeight="1" x14ac:dyDescent="0.2">
      <c r="A24" s="87" t="s">
        <v>17</v>
      </c>
      <c r="B24" s="96" t="s">
        <v>18</v>
      </c>
      <c r="C24" s="87" t="s">
        <v>19</v>
      </c>
      <c r="D24" s="87"/>
      <c r="E24" s="87"/>
      <c r="F24" s="87" t="s">
        <v>20</v>
      </c>
      <c r="G24" s="87"/>
      <c r="H24" s="87"/>
      <c r="I24" s="87" t="s">
        <v>21</v>
      </c>
      <c r="J24" s="87"/>
      <c r="K24" s="96" t="s">
        <v>22</v>
      </c>
      <c r="L24" s="96"/>
      <c r="M24" s="96" t="s">
        <v>23</v>
      </c>
      <c r="N24" s="96"/>
      <c r="O24" s="96" t="s">
        <v>18</v>
      </c>
      <c r="P24" s="64"/>
      <c r="Q24" s="64"/>
      <c r="R24" s="87" t="s">
        <v>24</v>
      </c>
      <c r="S24" s="87"/>
      <c r="T24" s="87"/>
      <c r="U24" s="97" t="s">
        <v>25</v>
      </c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87" t="s">
        <v>26</v>
      </c>
      <c r="AH24" s="87"/>
      <c r="AI24" s="87"/>
      <c r="AJ24" s="87"/>
      <c r="AK24" s="87" t="s">
        <v>26</v>
      </c>
      <c r="AL24" s="87"/>
      <c r="AM24" s="87"/>
      <c r="AN24" s="87"/>
    </row>
    <row r="25" spans="1:40" s="22" customFormat="1" ht="20.25" customHeight="1" x14ac:dyDescent="0.2">
      <c r="A25" s="87"/>
      <c r="B25" s="96"/>
      <c r="C25" s="87"/>
      <c r="D25" s="87"/>
      <c r="E25" s="87"/>
      <c r="F25" s="87"/>
      <c r="G25" s="87"/>
      <c r="H25" s="87"/>
      <c r="I25" s="87"/>
      <c r="J25" s="87"/>
      <c r="K25" s="96"/>
      <c r="L25" s="96"/>
      <c r="M25" s="96"/>
      <c r="N25" s="96"/>
      <c r="O25" s="96"/>
      <c r="P25" s="64"/>
      <c r="Q25" s="64"/>
      <c r="R25" s="87"/>
      <c r="S25" s="87"/>
      <c r="T25" s="87"/>
      <c r="U25" s="88" t="s">
        <v>27</v>
      </c>
      <c r="V25" s="88"/>
      <c r="W25" s="88" t="s">
        <v>28</v>
      </c>
      <c r="X25" s="88"/>
      <c r="Y25" s="88" t="s">
        <v>29</v>
      </c>
      <c r="Z25" s="88"/>
      <c r="AA25" s="88" t="s">
        <v>30</v>
      </c>
      <c r="AB25" s="88"/>
      <c r="AC25" s="88" t="s">
        <v>31</v>
      </c>
      <c r="AD25" s="88"/>
      <c r="AE25" s="88" t="s">
        <v>32</v>
      </c>
      <c r="AF25" s="88"/>
      <c r="AG25" s="87"/>
      <c r="AH25" s="87"/>
      <c r="AI25" s="87"/>
      <c r="AJ25" s="87"/>
      <c r="AK25" s="87"/>
      <c r="AL25" s="87"/>
      <c r="AM25" s="87"/>
      <c r="AN25" s="87"/>
    </row>
    <row r="26" spans="1:40" s="26" customFormat="1" ht="68.25" customHeight="1" x14ac:dyDescent="0.25">
      <c r="A26" s="87"/>
      <c r="B26" s="96"/>
      <c r="C26" s="67" t="s">
        <v>33</v>
      </c>
      <c r="D26" s="67" t="s">
        <v>34</v>
      </c>
      <c r="E26" s="67" t="s">
        <v>35</v>
      </c>
      <c r="F26" s="67" t="s">
        <v>36</v>
      </c>
      <c r="G26" s="67" t="s">
        <v>37</v>
      </c>
      <c r="H26" s="68" t="s">
        <v>38</v>
      </c>
      <c r="I26" s="67" t="s">
        <v>39</v>
      </c>
      <c r="J26" s="67" t="s">
        <v>40</v>
      </c>
      <c r="K26" s="67" t="s">
        <v>41</v>
      </c>
      <c r="L26" s="67" t="s">
        <v>42</v>
      </c>
      <c r="M26" s="67" t="s">
        <v>43</v>
      </c>
      <c r="N26" s="67" t="s">
        <v>44</v>
      </c>
      <c r="O26" s="96"/>
      <c r="P26" s="69" t="s">
        <v>45</v>
      </c>
      <c r="Q26" s="69" t="s">
        <v>46</v>
      </c>
      <c r="R26" s="67" t="s">
        <v>47</v>
      </c>
      <c r="S26" s="67" t="s">
        <v>90</v>
      </c>
      <c r="T26" s="67" t="s">
        <v>48</v>
      </c>
      <c r="U26" s="70" t="s">
        <v>49</v>
      </c>
      <c r="V26" s="70" t="s">
        <v>50</v>
      </c>
      <c r="W26" s="71" t="s">
        <v>49</v>
      </c>
      <c r="X26" s="71" t="s">
        <v>50</v>
      </c>
      <c r="Y26" s="70" t="s">
        <v>49</v>
      </c>
      <c r="Z26" s="70" t="s">
        <v>50</v>
      </c>
      <c r="AA26" s="71" t="s">
        <v>49</v>
      </c>
      <c r="AB26" s="71" t="s">
        <v>50</v>
      </c>
      <c r="AC26" s="70" t="s">
        <v>49</v>
      </c>
      <c r="AD26" s="70" t="s">
        <v>50</v>
      </c>
      <c r="AE26" s="71" t="s">
        <v>49</v>
      </c>
      <c r="AF26" s="71" t="s">
        <v>50</v>
      </c>
      <c r="AG26" s="72" t="s">
        <v>51</v>
      </c>
      <c r="AH26" s="72" t="s">
        <v>52</v>
      </c>
      <c r="AI26" s="72" t="s">
        <v>53</v>
      </c>
      <c r="AJ26" s="72" t="s">
        <v>54</v>
      </c>
      <c r="AK26" s="72" t="s">
        <v>51</v>
      </c>
      <c r="AL26" s="72" t="s">
        <v>52</v>
      </c>
      <c r="AM26" s="72" t="s">
        <v>53</v>
      </c>
      <c r="AN26" s="72" t="s">
        <v>54</v>
      </c>
    </row>
    <row r="27" spans="1:40" ht="15" hidden="1" customHeight="1" x14ac:dyDescent="0.25">
      <c r="A27" s="84" t="s">
        <v>58</v>
      </c>
      <c r="B27" s="28" t="s">
        <v>55</v>
      </c>
      <c r="C27" s="29">
        <f t="shared" ref="C27:C39" si="0">R27</f>
        <v>56064</v>
      </c>
      <c r="D27" s="30" t="s">
        <v>56</v>
      </c>
      <c r="E27" s="31">
        <v>16</v>
      </c>
      <c r="F27" s="74"/>
      <c r="G27" s="75"/>
      <c r="H27" s="76"/>
      <c r="I27" s="77"/>
      <c r="J27" s="77"/>
      <c r="K27" s="77"/>
      <c r="L27" s="78"/>
      <c r="M27" s="79"/>
      <c r="N27" s="80"/>
      <c r="O27" s="31" t="str">
        <f t="shared" ref="O27:O40" si="1">B27</f>
        <v>Auxiliar de enfermería</v>
      </c>
      <c r="P27" s="32">
        <v>1</v>
      </c>
      <c r="Q27" s="32">
        <v>2.5</v>
      </c>
      <c r="R27" s="81">
        <f t="shared" ref="R27:R38" si="2">(U27*V27*$C$16)+(W27*X27*$C$16)+(Y27*Z27*$C$12)+(AA27*AB27*$C$12)+(AC27*AD27*$C$11)+(AE27*AF27*$C$11)</f>
        <v>56064</v>
      </c>
      <c r="S27" s="81">
        <f t="shared" ref="S27:S38" si="3">+R27/12</f>
        <v>4672</v>
      </c>
      <c r="T27" s="32">
        <f t="shared" ref="T27:T35" si="4">(R27/(($C$14-($C$15+$C$13))*$C$8))*(100%+$C$21)</f>
        <v>28.97958647850345</v>
      </c>
      <c r="U27" s="33">
        <f t="shared" ref="U27:U40" si="5">+P27*E27/Q27</f>
        <v>6.4</v>
      </c>
      <c r="V27" s="34">
        <v>12</v>
      </c>
      <c r="W27" s="36">
        <f t="shared" ref="W27" si="6">+P27*E27/Q27</f>
        <v>6.4</v>
      </c>
      <c r="X27" s="36">
        <v>12</v>
      </c>
      <c r="Y27" s="34">
        <f t="shared" ref="Y27:Y40" si="7">+P27*E27/Q27</f>
        <v>6.4</v>
      </c>
      <c r="Z27" s="34">
        <v>12</v>
      </c>
      <c r="AA27" s="36">
        <f t="shared" ref="AA27" si="8">+P27*E27/Q27</f>
        <v>6.4</v>
      </c>
      <c r="AB27" s="36">
        <v>12</v>
      </c>
      <c r="AC27" s="34">
        <f t="shared" ref="AC27" si="9">+P27*E27/Q27</f>
        <v>6.4</v>
      </c>
      <c r="AD27" s="34">
        <v>12</v>
      </c>
      <c r="AE27" s="36">
        <f t="shared" ref="AE27" si="10">+P27*E27/Q27</f>
        <v>6.4</v>
      </c>
      <c r="AF27" s="36">
        <v>12</v>
      </c>
      <c r="AG27" s="32">
        <f t="shared" ref="AG27:AG39" si="11">+AH27+AI27</f>
        <v>32</v>
      </c>
      <c r="AH27" s="38">
        <v>32</v>
      </c>
      <c r="AI27" s="38">
        <v>0</v>
      </c>
      <c r="AJ27" s="32">
        <f t="shared" ref="AJ27:AJ38" si="12">+AG27-T27</f>
        <v>3.0204135214965504</v>
      </c>
      <c r="AK27" s="32">
        <f t="shared" ref="AK27:AK39" si="13">+AL27+AM27</f>
        <v>5416.8888888888887</v>
      </c>
      <c r="AL27" s="38">
        <f t="shared" ref="AL27:AL40" si="14">+AH27*$C$20</f>
        <v>5416.8888888888887</v>
      </c>
      <c r="AM27" s="38">
        <f t="shared" ref="AM27:AM39" si="15">+AI27*$AB$17</f>
        <v>0</v>
      </c>
      <c r="AN27" s="32">
        <f t="shared" ref="AN27:AN39" si="16">+AK27-S27</f>
        <v>744.88888888888869</v>
      </c>
    </row>
    <row r="28" spans="1:40" ht="15" hidden="1" customHeight="1" x14ac:dyDescent="0.25">
      <c r="A28" s="84"/>
      <c r="B28" s="28" t="s">
        <v>57</v>
      </c>
      <c r="C28" s="29">
        <f t="shared" si="0"/>
        <v>17520</v>
      </c>
      <c r="D28" s="30" t="s">
        <v>56</v>
      </c>
      <c r="E28" s="31">
        <v>16</v>
      </c>
      <c r="F28" s="74"/>
      <c r="G28" s="75"/>
      <c r="H28" s="76"/>
      <c r="I28" s="77"/>
      <c r="J28" s="77"/>
      <c r="K28" s="77"/>
      <c r="L28" s="78"/>
      <c r="M28" s="79"/>
      <c r="N28" s="80"/>
      <c r="O28" s="31" t="str">
        <f t="shared" si="1"/>
        <v>Enfermero profesional</v>
      </c>
      <c r="P28" s="32">
        <v>1</v>
      </c>
      <c r="Q28" s="32">
        <v>8</v>
      </c>
      <c r="R28" s="81">
        <f t="shared" si="2"/>
        <v>17520</v>
      </c>
      <c r="S28" s="81">
        <f t="shared" si="3"/>
        <v>1460</v>
      </c>
      <c r="T28" s="32">
        <f t="shared" si="4"/>
        <v>9.056120774532328</v>
      </c>
      <c r="U28" s="33">
        <f t="shared" si="5"/>
        <v>2</v>
      </c>
      <c r="V28" s="34">
        <v>12</v>
      </c>
      <c r="W28" s="35">
        <f>+U28</f>
        <v>2</v>
      </c>
      <c r="X28" s="36">
        <v>12</v>
      </c>
      <c r="Y28" s="34">
        <f t="shared" si="7"/>
        <v>2</v>
      </c>
      <c r="Z28" s="34">
        <v>12</v>
      </c>
      <c r="AA28" s="35">
        <f>+U28</f>
        <v>2</v>
      </c>
      <c r="AB28" s="36">
        <v>12</v>
      </c>
      <c r="AC28" s="37">
        <f>+U28</f>
        <v>2</v>
      </c>
      <c r="AD28" s="34">
        <v>12</v>
      </c>
      <c r="AE28" s="35">
        <f>+U28</f>
        <v>2</v>
      </c>
      <c r="AF28" s="36">
        <v>12</v>
      </c>
      <c r="AG28" s="32">
        <f t="shared" si="11"/>
        <v>8</v>
      </c>
      <c r="AH28" s="38">
        <v>7</v>
      </c>
      <c r="AI28" s="38">
        <v>1</v>
      </c>
      <c r="AJ28" s="32">
        <f t="shared" si="12"/>
        <v>-1.056120774532328</v>
      </c>
      <c r="AK28" s="32">
        <f t="shared" si="13"/>
        <v>1376.9444444444443</v>
      </c>
      <c r="AL28" s="38">
        <f t="shared" si="14"/>
        <v>1184.9444444444443</v>
      </c>
      <c r="AM28" s="38">
        <f t="shared" si="15"/>
        <v>192</v>
      </c>
      <c r="AN28" s="32">
        <f t="shared" si="16"/>
        <v>-83.055555555555657</v>
      </c>
    </row>
    <row r="29" spans="1:40" ht="15" customHeight="1" x14ac:dyDescent="0.25">
      <c r="A29" s="84"/>
      <c r="B29" s="28" t="s">
        <v>87</v>
      </c>
      <c r="C29" s="29">
        <f t="shared" si="0"/>
        <v>5110</v>
      </c>
      <c r="D29" s="30" t="s">
        <v>56</v>
      </c>
      <c r="E29" s="31">
        <v>16</v>
      </c>
      <c r="F29" s="74"/>
      <c r="G29" s="75"/>
      <c r="H29" s="76"/>
      <c r="I29" s="77"/>
      <c r="J29" s="77"/>
      <c r="K29" s="77"/>
      <c r="L29" s="78"/>
      <c r="M29" s="79"/>
      <c r="N29" s="80"/>
      <c r="O29" s="31" t="str">
        <f t="shared" si="1"/>
        <v>Neonatólogo</v>
      </c>
      <c r="P29" s="32">
        <v>1</v>
      </c>
      <c r="Q29" s="32">
        <v>8</v>
      </c>
      <c r="R29" s="81">
        <f t="shared" ref="R29" si="17">(U29*V29*$C$16)+(W29*X29*$C$16)+(Y29*Z29*$C$12)+(AA29*AB29*$C$12)+(AC29*AD29*$C$11)+(AE29*AF29*$C$11)</f>
        <v>5110</v>
      </c>
      <c r="S29" s="81">
        <f t="shared" ref="S29" si="18">+R29/12</f>
        <v>425.83333333333331</v>
      </c>
      <c r="T29" s="32">
        <f t="shared" ref="T29" si="19">(R29/(($C$14-($C$15+$C$13))*$C$8))*(100%+$C$21)</f>
        <v>2.6413685592385958</v>
      </c>
      <c r="U29" s="33">
        <f>+P29*E29/Q29</f>
        <v>2</v>
      </c>
      <c r="V29" s="34">
        <v>7</v>
      </c>
      <c r="W29" s="35">
        <v>0</v>
      </c>
      <c r="X29" s="36">
        <v>0</v>
      </c>
      <c r="Y29" s="34">
        <f t="shared" si="7"/>
        <v>2</v>
      </c>
      <c r="Z29" s="34">
        <v>7</v>
      </c>
      <c r="AA29" s="35">
        <v>0</v>
      </c>
      <c r="AB29" s="36">
        <v>0</v>
      </c>
      <c r="AC29" s="37">
        <v>2</v>
      </c>
      <c r="AD29" s="34">
        <v>7</v>
      </c>
      <c r="AE29" s="35">
        <v>0</v>
      </c>
      <c r="AF29" s="36">
        <v>0</v>
      </c>
      <c r="AG29" s="32">
        <f t="shared" si="11"/>
        <v>2</v>
      </c>
      <c r="AH29" s="38">
        <v>0</v>
      </c>
      <c r="AI29" s="38">
        <v>2</v>
      </c>
      <c r="AJ29" s="32">
        <f t="shared" si="12"/>
        <v>-0.64136855923859581</v>
      </c>
      <c r="AK29" s="32">
        <f t="shared" si="13"/>
        <v>384</v>
      </c>
      <c r="AL29" s="38">
        <f t="shared" si="14"/>
        <v>0</v>
      </c>
      <c r="AM29" s="38">
        <f t="shared" si="15"/>
        <v>384</v>
      </c>
      <c r="AN29" s="32">
        <f t="shared" si="16"/>
        <v>-41.833333333333314</v>
      </c>
    </row>
    <row r="30" spans="1:40" ht="15" customHeight="1" x14ac:dyDescent="0.25">
      <c r="A30" s="84"/>
      <c r="B30" s="28" t="s">
        <v>80</v>
      </c>
      <c r="C30" s="29">
        <f t="shared" si="0"/>
        <v>13140</v>
      </c>
      <c r="D30" s="30" t="s">
        <v>56</v>
      </c>
      <c r="E30" s="31">
        <v>16</v>
      </c>
      <c r="F30" s="74"/>
      <c r="G30" s="75"/>
      <c r="H30" s="76"/>
      <c r="I30" s="77"/>
      <c r="J30" s="77"/>
      <c r="K30" s="77"/>
      <c r="L30" s="78"/>
      <c r="M30" s="79"/>
      <c r="N30" s="80"/>
      <c r="O30" s="31" t="str">
        <f t="shared" si="1"/>
        <v>Pediatra</v>
      </c>
      <c r="P30" s="32">
        <v>1</v>
      </c>
      <c r="Q30" s="32">
        <v>8</v>
      </c>
      <c r="R30" s="81">
        <f t="shared" ref="R30" si="20">(U30*V30*$C$16)+(W30*X30*$C$16)+(Y30*Z30*$C$12)+(AA30*AB30*$C$12)+(AC30*AD30*$C$11)+(AE30*AF30*$C$11)</f>
        <v>13140</v>
      </c>
      <c r="S30" s="81">
        <f t="shared" ref="S30" si="21">+R30/12</f>
        <v>1095</v>
      </c>
      <c r="T30" s="32">
        <f t="shared" ref="T30" si="22">(R30/(($C$14-($C$15+$C$13))*$C$8))*(100%+$C$21)</f>
        <v>6.7920905808992451</v>
      </c>
      <c r="U30" s="33">
        <f>+P30*E30/Q30</f>
        <v>2</v>
      </c>
      <c r="V30" s="34">
        <v>12</v>
      </c>
      <c r="W30" s="35">
        <v>1</v>
      </c>
      <c r="X30" s="36">
        <v>12</v>
      </c>
      <c r="Y30" s="34">
        <f t="shared" si="7"/>
        <v>2</v>
      </c>
      <c r="Z30" s="34">
        <v>12</v>
      </c>
      <c r="AA30" s="35">
        <v>1</v>
      </c>
      <c r="AB30" s="36">
        <v>12</v>
      </c>
      <c r="AC30" s="37">
        <v>2</v>
      </c>
      <c r="AD30" s="34">
        <v>12</v>
      </c>
      <c r="AE30" s="35">
        <v>1</v>
      </c>
      <c r="AF30" s="36">
        <v>12</v>
      </c>
      <c r="AG30" s="32">
        <f t="shared" ref="AG30" si="23">+AH30+AI30</f>
        <v>6.5</v>
      </c>
      <c r="AH30" s="38">
        <v>4.5</v>
      </c>
      <c r="AI30" s="38">
        <v>2</v>
      </c>
      <c r="AJ30" s="32">
        <f t="shared" ref="AJ30" si="24">+AG30-T30</f>
        <v>-0.29209058089924511</v>
      </c>
      <c r="AK30" s="32">
        <f t="shared" ref="AK30" si="25">+AL30+AM30</f>
        <v>1145.75</v>
      </c>
      <c r="AL30" s="38">
        <f t="shared" si="14"/>
        <v>761.75</v>
      </c>
      <c r="AM30" s="38">
        <f t="shared" ref="AM30" si="26">+AI30*$AB$17</f>
        <v>384</v>
      </c>
      <c r="AN30" s="32">
        <f t="shared" ref="AN30" si="27">+AK30-S30</f>
        <v>50.75</v>
      </c>
    </row>
    <row r="31" spans="1:40" ht="15" hidden="1" customHeight="1" x14ac:dyDescent="0.25">
      <c r="A31" s="84"/>
      <c r="B31" s="28" t="s">
        <v>85</v>
      </c>
      <c r="C31" s="29">
        <f t="shared" si="0"/>
        <v>13140</v>
      </c>
      <c r="D31" s="30" t="s">
        <v>56</v>
      </c>
      <c r="E31" s="31">
        <v>16</v>
      </c>
      <c r="F31" s="74"/>
      <c r="G31" s="75"/>
      <c r="H31" s="76"/>
      <c r="I31" s="77"/>
      <c r="J31" s="77"/>
      <c r="K31" s="77"/>
      <c r="L31" s="78"/>
      <c r="M31" s="79"/>
      <c r="N31" s="80"/>
      <c r="O31" s="31" t="str">
        <f t="shared" si="1"/>
        <v>Terapeuta respiratorio</v>
      </c>
      <c r="P31" s="32">
        <v>1</v>
      </c>
      <c r="Q31" s="32">
        <v>8</v>
      </c>
      <c r="R31" s="81">
        <f t="shared" ref="R31" si="28">(U31*V31*$C$16)+(W31*X31*$C$16)+(Y31*Z31*$C$12)+(AA31*AB31*$C$12)+(AC31*AD31*$C$11)+(AE31*AF31*$C$11)</f>
        <v>13140</v>
      </c>
      <c r="S31" s="81">
        <f t="shared" ref="S31" si="29">+R31/12</f>
        <v>1095</v>
      </c>
      <c r="T31" s="32">
        <f t="shared" ref="T31" si="30">(R31/(($C$14-($C$15+$C$13))*$C$8))*(100%+$C$21)</f>
        <v>6.7920905808992451</v>
      </c>
      <c r="U31" s="33">
        <f t="shared" si="5"/>
        <v>2</v>
      </c>
      <c r="V31" s="34">
        <v>12</v>
      </c>
      <c r="W31" s="35">
        <v>1</v>
      </c>
      <c r="X31" s="36">
        <v>12</v>
      </c>
      <c r="Y31" s="34">
        <f>+U31</f>
        <v>2</v>
      </c>
      <c r="Z31" s="34">
        <v>12</v>
      </c>
      <c r="AA31" s="35">
        <v>1</v>
      </c>
      <c r="AB31" s="36">
        <v>12</v>
      </c>
      <c r="AC31" s="37">
        <v>2</v>
      </c>
      <c r="AD31" s="34">
        <v>12</v>
      </c>
      <c r="AE31" s="35">
        <v>1</v>
      </c>
      <c r="AF31" s="36">
        <v>12</v>
      </c>
      <c r="AG31" s="32">
        <f>+AH31+AI31</f>
        <v>6</v>
      </c>
      <c r="AH31" s="38">
        <v>3</v>
      </c>
      <c r="AI31" s="38">
        <v>3</v>
      </c>
      <c r="AJ31" s="32">
        <f>+AG31-T31</f>
        <v>-0.79209058089924511</v>
      </c>
      <c r="AK31" s="32">
        <f t="shared" si="13"/>
        <v>1083.8333333333333</v>
      </c>
      <c r="AL31" s="38">
        <f t="shared" si="14"/>
        <v>507.83333333333331</v>
      </c>
      <c r="AM31" s="38">
        <f t="shared" si="15"/>
        <v>576</v>
      </c>
      <c r="AN31" s="32">
        <f t="shared" si="16"/>
        <v>-11.166666666666742</v>
      </c>
    </row>
    <row r="32" spans="1:40" ht="15" hidden="1" customHeight="1" x14ac:dyDescent="0.25">
      <c r="A32" s="84"/>
      <c r="B32" s="28" t="s">
        <v>86</v>
      </c>
      <c r="C32" s="29">
        <f t="shared" si="0"/>
        <v>4380</v>
      </c>
      <c r="D32" s="30" t="s">
        <v>56</v>
      </c>
      <c r="E32" s="31">
        <v>16</v>
      </c>
      <c r="F32" s="74"/>
      <c r="G32" s="75"/>
      <c r="H32" s="76"/>
      <c r="I32" s="77"/>
      <c r="J32" s="77"/>
      <c r="K32" s="77"/>
      <c r="L32" s="78"/>
      <c r="M32" s="79"/>
      <c r="N32" s="80"/>
      <c r="O32" s="31" t="str">
        <f t="shared" si="1"/>
        <v>Nutricionista</v>
      </c>
      <c r="P32" s="32">
        <v>1</v>
      </c>
      <c r="Q32" s="32">
        <v>16</v>
      </c>
      <c r="R32" s="81">
        <f t="shared" ref="R32" si="31">(U32*V32*$C$16)+(W32*X32*$C$16)+(Y32*Z32*$C$12)+(AA32*AB32*$C$12)+(AC32*AD32*$C$11)+(AE32*AF32*$C$11)</f>
        <v>4380</v>
      </c>
      <c r="S32" s="81">
        <f t="shared" ref="S32" si="32">+R32/12</f>
        <v>365</v>
      </c>
      <c r="T32" s="32">
        <f t="shared" ref="T32" si="33">(R32/(($C$14-($C$15+$C$13))*$C$8))*(100%+$C$21)</f>
        <v>2.264030193633082</v>
      </c>
      <c r="U32" s="33">
        <f t="shared" si="5"/>
        <v>1</v>
      </c>
      <c r="V32" s="34">
        <v>12</v>
      </c>
      <c r="W32" s="35">
        <v>0</v>
      </c>
      <c r="X32" s="36">
        <v>0</v>
      </c>
      <c r="Y32" s="34">
        <v>1</v>
      </c>
      <c r="Z32" s="34">
        <v>12</v>
      </c>
      <c r="AA32" s="35">
        <v>0</v>
      </c>
      <c r="AB32" s="36">
        <v>0</v>
      </c>
      <c r="AC32" s="37">
        <v>1</v>
      </c>
      <c r="AD32" s="34">
        <v>12</v>
      </c>
      <c r="AE32" s="35">
        <v>0</v>
      </c>
      <c r="AF32" s="36">
        <v>0</v>
      </c>
      <c r="AG32" s="32">
        <f>+AH32+AI32</f>
        <v>2</v>
      </c>
      <c r="AH32" s="38">
        <v>1</v>
      </c>
      <c r="AI32" s="38">
        <v>1</v>
      </c>
      <c r="AJ32" s="32">
        <f>+AG32-T32</f>
        <v>-0.264030193633082</v>
      </c>
      <c r="AK32" s="32">
        <f t="shared" si="13"/>
        <v>361.27777777777777</v>
      </c>
      <c r="AL32" s="38">
        <f t="shared" si="14"/>
        <v>169.27777777777777</v>
      </c>
      <c r="AM32" s="38">
        <f t="shared" si="15"/>
        <v>192</v>
      </c>
      <c r="AN32" s="32">
        <f t="shared" si="16"/>
        <v>-3.7222222222222285</v>
      </c>
    </row>
    <row r="33" spans="1:40" ht="15" customHeight="1" x14ac:dyDescent="0.25">
      <c r="A33" s="84"/>
      <c r="B33" s="28" t="s">
        <v>78</v>
      </c>
      <c r="C33" s="29">
        <f t="shared" si="0"/>
        <v>2160</v>
      </c>
      <c r="D33" s="30" t="s">
        <v>84</v>
      </c>
      <c r="E33" s="31" t="s">
        <v>83</v>
      </c>
      <c r="F33" s="74"/>
      <c r="G33" s="75"/>
      <c r="H33" s="76"/>
      <c r="I33" s="77"/>
      <c r="J33" s="77"/>
      <c r="K33" s="77"/>
      <c r="L33" s="78"/>
      <c r="M33" s="79"/>
      <c r="N33" s="80"/>
      <c r="O33" s="31" t="str">
        <f t="shared" si="1"/>
        <v>Pediatra-neonatólogo</v>
      </c>
      <c r="P33" s="32" t="s">
        <v>83</v>
      </c>
      <c r="Q33" s="32" t="s">
        <v>83</v>
      </c>
      <c r="R33" s="81">
        <f>+S33*12</f>
        <v>2160</v>
      </c>
      <c r="S33" s="81">
        <v>180</v>
      </c>
      <c r="T33" s="32">
        <f t="shared" si="4"/>
        <v>1.1165080406957666</v>
      </c>
      <c r="U33" s="33">
        <v>0</v>
      </c>
      <c r="V33" s="34">
        <v>0</v>
      </c>
      <c r="W33" s="35">
        <v>0</v>
      </c>
      <c r="X33" s="36">
        <v>0</v>
      </c>
      <c r="Y33" s="34">
        <v>0</v>
      </c>
      <c r="Z33" s="34">
        <v>0</v>
      </c>
      <c r="AA33" s="35">
        <v>0</v>
      </c>
      <c r="AB33" s="36">
        <v>0</v>
      </c>
      <c r="AC33" s="37">
        <v>0</v>
      </c>
      <c r="AD33" s="34">
        <v>0</v>
      </c>
      <c r="AE33" s="35">
        <v>0</v>
      </c>
      <c r="AF33" s="36">
        <v>0</v>
      </c>
      <c r="AG33" s="32">
        <f t="shared" si="11"/>
        <v>1</v>
      </c>
      <c r="AH33" s="38">
        <v>0</v>
      </c>
      <c r="AI33" s="38">
        <v>1</v>
      </c>
      <c r="AJ33" s="32">
        <f t="shared" si="12"/>
        <v>-0.11650804069576659</v>
      </c>
      <c r="AK33" s="32">
        <f t="shared" si="13"/>
        <v>192</v>
      </c>
      <c r="AL33" s="38">
        <f t="shared" si="14"/>
        <v>0</v>
      </c>
      <c r="AM33" s="38">
        <f t="shared" si="15"/>
        <v>192</v>
      </c>
      <c r="AN33" s="32">
        <f t="shared" si="16"/>
        <v>12</v>
      </c>
    </row>
    <row r="34" spans="1:40" ht="15" hidden="1" customHeight="1" x14ac:dyDescent="0.25">
      <c r="A34" s="84" t="s">
        <v>59</v>
      </c>
      <c r="B34" s="28" t="s">
        <v>55</v>
      </c>
      <c r="C34" s="29">
        <f t="shared" si="0"/>
        <v>52560</v>
      </c>
      <c r="D34" s="30" t="s">
        <v>56</v>
      </c>
      <c r="E34" s="31">
        <v>30</v>
      </c>
      <c r="F34" s="74"/>
      <c r="G34" s="75"/>
      <c r="H34" s="76"/>
      <c r="I34" s="77"/>
      <c r="J34" s="77"/>
      <c r="K34" s="77"/>
      <c r="L34" s="78"/>
      <c r="M34" s="79"/>
      <c r="N34" s="80"/>
      <c r="O34" s="31" t="str">
        <f t="shared" si="1"/>
        <v>Auxiliar de enfermería</v>
      </c>
      <c r="P34" s="32">
        <v>1</v>
      </c>
      <c r="Q34" s="32">
        <v>5</v>
      </c>
      <c r="R34" s="81">
        <f>(U34*V34*$C$16)+(W34*X34*$C$16)+(Y34*Z34*$C$12)+(AA34*AB34*$C$12)+(AC34*AD34*$C$11)+(AE34*AF34*$C$11)</f>
        <v>52560</v>
      </c>
      <c r="S34" s="81">
        <f>+R34/12</f>
        <v>4380</v>
      </c>
      <c r="T34" s="32">
        <f>(R34/(($C$14-($C$15+$C$13))*$C$8))*(100%+$C$21)</f>
        <v>27.16836232359698</v>
      </c>
      <c r="U34" s="33">
        <f t="shared" si="5"/>
        <v>6</v>
      </c>
      <c r="V34" s="34">
        <v>12</v>
      </c>
      <c r="W34" s="36">
        <f t="shared" ref="W34" si="34">+P34*E34/Q34</f>
        <v>6</v>
      </c>
      <c r="X34" s="36">
        <v>12</v>
      </c>
      <c r="Y34" s="34">
        <f t="shared" si="7"/>
        <v>6</v>
      </c>
      <c r="Z34" s="34">
        <v>12</v>
      </c>
      <c r="AA34" s="36">
        <f t="shared" ref="AA34" si="35">+P34*E34/Q34</f>
        <v>6</v>
      </c>
      <c r="AB34" s="36">
        <v>12</v>
      </c>
      <c r="AC34" s="34">
        <f t="shared" ref="AC34" si="36">+P34*E34/Q34</f>
        <v>6</v>
      </c>
      <c r="AD34" s="34">
        <v>12</v>
      </c>
      <c r="AE34" s="36">
        <f t="shared" ref="AE34" si="37">+P34*E34/Q34</f>
        <v>6</v>
      </c>
      <c r="AF34" s="36">
        <v>12</v>
      </c>
      <c r="AG34" s="32">
        <f t="shared" si="11"/>
        <v>28</v>
      </c>
      <c r="AH34" s="38">
        <v>12</v>
      </c>
      <c r="AI34" s="38">
        <v>16</v>
      </c>
      <c r="AJ34" s="32">
        <f t="shared" si="12"/>
        <v>0.83163767640301955</v>
      </c>
      <c r="AK34" s="32">
        <f>+AL34+AM34</f>
        <v>4751.333333333333</v>
      </c>
      <c r="AL34" s="38">
        <f t="shared" si="14"/>
        <v>2031.3333333333333</v>
      </c>
      <c r="AM34" s="38">
        <f>+AI34*170</f>
        <v>2720</v>
      </c>
      <c r="AN34" s="32">
        <f>+AK34-S34</f>
        <v>371.33333333333303</v>
      </c>
    </row>
    <row r="35" spans="1:40" ht="15" hidden="1" customHeight="1" x14ac:dyDescent="0.25">
      <c r="A35" s="84"/>
      <c r="B35" s="28" t="s">
        <v>57</v>
      </c>
      <c r="C35" s="29">
        <f t="shared" si="0"/>
        <v>17520</v>
      </c>
      <c r="D35" s="30" t="s">
        <v>56</v>
      </c>
      <c r="E35" s="31">
        <v>30</v>
      </c>
      <c r="F35" s="74"/>
      <c r="G35" s="75"/>
      <c r="H35" s="76"/>
      <c r="I35" s="77"/>
      <c r="J35" s="77"/>
      <c r="K35" s="77"/>
      <c r="L35" s="78"/>
      <c r="M35" s="79"/>
      <c r="N35" s="80"/>
      <c r="O35" s="31" t="str">
        <f t="shared" si="1"/>
        <v>Enfermero profesional</v>
      </c>
      <c r="P35" s="32">
        <v>1</v>
      </c>
      <c r="Q35" s="32">
        <v>15</v>
      </c>
      <c r="R35" s="81">
        <f t="shared" si="2"/>
        <v>17520</v>
      </c>
      <c r="S35" s="81">
        <f t="shared" si="3"/>
        <v>1460</v>
      </c>
      <c r="T35" s="32">
        <f t="shared" si="4"/>
        <v>9.056120774532328</v>
      </c>
      <c r="U35" s="33">
        <f t="shared" si="5"/>
        <v>2</v>
      </c>
      <c r="V35" s="34">
        <v>12</v>
      </c>
      <c r="W35" s="35">
        <f>+U35</f>
        <v>2</v>
      </c>
      <c r="X35" s="36">
        <v>12</v>
      </c>
      <c r="Y35" s="34">
        <f t="shared" si="7"/>
        <v>2</v>
      </c>
      <c r="Z35" s="34">
        <v>12</v>
      </c>
      <c r="AA35" s="35">
        <f>+U35</f>
        <v>2</v>
      </c>
      <c r="AB35" s="36">
        <v>12</v>
      </c>
      <c r="AC35" s="37">
        <f>+U35</f>
        <v>2</v>
      </c>
      <c r="AD35" s="34">
        <v>12</v>
      </c>
      <c r="AE35" s="35">
        <f>+U35</f>
        <v>2</v>
      </c>
      <c r="AF35" s="36">
        <v>12</v>
      </c>
      <c r="AG35" s="32">
        <f t="shared" si="11"/>
        <v>9</v>
      </c>
      <c r="AH35" s="38">
        <v>5</v>
      </c>
      <c r="AI35" s="38">
        <v>4</v>
      </c>
      <c r="AJ35" s="32">
        <f t="shared" si="12"/>
        <v>-5.6120774532327999E-2</v>
      </c>
      <c r="AK35" s="32">
        <f t="shared" si="13"/>
        <v>1526.3888888888889</v>
      </c>
      <c r="AL35" s="38">
        <f t="shared" si="14"/>
        <v>846.38888888888891</v>
      </c>
      <c r="AM35" s="38">
        <f>+AI35*170</f>
        <v>680</v>
      </c>
      <c r="AN35" s="32">
        <f t="shared" si="16"/>
        <v>66.388888888888914</v>
      </c>
    </row>
    <row r="36" spans="1:40" ht="15" customHeight="1" x14ac:dyDescent="0.25">
      <c r="A36" s="84"/>
      <c r="B36" s="28" t="s">
        <v>87</v>
      </c>
      <c r="C36" s="29">
        <f t="shared" si="0"/>
        <v>2555</v>
      </c>
      <c r="D36" s="30" t="s">
        <v>56</v>
      </c>
      <c r="E36" s="31">
        <v>30</v>
      </c>
      <c r="F36" s="74"/>
      <c r="G36" s="75"/>
      <c r="H36" s="76"/>
      <c r="I36" s="77"/>
      <c r="J36" s="77"/>
      <c r="K36" s="77"/>
      <c r="L36" s="78"/>
      <c r="M36" s="79"/>
      <c r="N36" s="80"/>
      <c r="O36" s="31" t="str">
        <f t="shared" si="1"/>
        <v>Neonatólogo</v>
      </c>
      <c r="P36" s="32">
        <v>1</v>
      </c>
      <c r="Q36" s="32">
        <v>30</v>
      </c>
      <c r="R36" s="81">
        <f t="shared" ref="R36:R37" si="38">(U36*V36*$C$16)+(W36*X36*$C$16)+(Y36*Z36*$C$12)+(AA36*AB36*$C$12)+(AC36*AD36*$C$11)+(AE36*AF36*$C$11)</f>
        <v>2555</v>
      </c>
      <c r="S36" s="81">
        <f t="shared" ref="S36:S37" si="39">+R36/12</f>
        <v>212.91666666666666</v>
      </c>
      <c r="T36" s="32">
        <f t="shared" ref="T36:T37" si="40">(R36/(($C$14-($C$15+$C$13))*$C$8))*(100%+$C$21)</f>
        <v>1.3206842796192979</v>
      </c>
      <c r="U36" s="33">
        <f t="shared" si="5"/>
        <v>1</v>
      </c>
      <c r="V36" s="34">
        <v>7</v>
      </c>
      <c r="W36" s="35">
        <v>0</v>
      </c>
      <c r="X36" s="36">
        <v>0</v>
      </c>
      <c r="Y36" s="34">
        <v>1</v>
      </c>
      <c r="Z36" s="34">
        <v>7</v>
      </c>
      <c r="AA36" s="35">
        <v>0</v>
      </c>
      <c r="AB36" s="36">
        <v>0</v>
      </c>
      <c r="AC36" s="37">
        <v>1</v>
      </c>
      <c r="AD36" s="34">
        <v>7</v>
      </c>
      <c r="AE36" s="35">
        <v>0</v>
      </c>
      <c r="AF36" s="36">
        <v>0</v>
      </c>
      <c r="AG36" s="32">
        <f t="shared" si="11"/>
        <v>1.5</v>
      </c>
      <c r="AH36" s="38">
        <v>0</v>
      </c>
      <c r="AI36" s="38">
        <v>1.5</v>
      </c>
      <c r="AJ36" s="32">
        <f t="shared" si="12"/>
        <v>0.17931572038070209</v>
      </c>
      <c r="AK36" s="32">
        <f t="shared" si="13"/>
        <v>288</v>
      </c>
      <c r="AL36" s="38">
        <f t="shared" si="14"/>
        <v>0</v>
      </c>
      <c r="AM36" s="38">
        <f t="shared" si="15"/>
        <v>288</v>
      </c>
      <c r="AN36" s="32">
        <f t="shared" si="16"/>
        <v>75.083333333333343</v>
      </c>
    </row>
    <row r="37" spans="1:40" ht="15" customHeight="1" x14ac:dyDescent="0.25">
      <c r="A37" s="84"/>
      <c r="B37" s="28" t="s">
        <v>80</v>
      </c>
      <c r="C37" s="29">
        <f t="shared" si="0"/>
        <v>10950</v>
      </c>
      <c r="D37" s="30" t="s">
        <v>56</v>
      </c>
      <c r="E37" s="31">
        <v>30</v>
      </c>
      <c r="F37" s="74"/>
      <c r="G37" s="75"/>
      <c r="H37" s="76"/>
      <c r="I37" s="77"/>
      <c r="J37" s="77"/>
      <c r="K37" s="77"/>
      <c r="L37" s="78"/>
      <c r="M37" s="79"/>
      <c r="N37" s="80"/>
      <c r="O37" s="31" t="str">
        <f t="shared" si="1"/>
        <v>Pediatra</v>
      </c>
      <c r="P37" s="32">
        <v>1</v>
      </c>
      <c r="Q37" s="32">
        <v>15</v>
      </c>
      <c r="R37" s="81">
        <f t="shared" si="38"/>
        <v>10950</v>
      </c>
      <c r="S37" s="81">
        <f t="shared" si="39"/>
        <v>912.5</v>
      </c>
      <c r="T37" s="32">
        <f t="shared" si="40"/>
        <v>5.6600754840827054</v>
      </c>
      <c r="U37" s="33">
        <f t="shared" si="5"/>
        <v>2</v>
      </c>
      <c r="V37" s="34">
        <v>9</v>
      </c>
      <c r="W37" s="35">
        <v>1</v>
      </c>
      <c r="X37" s="36">
        <v>12</v>
      </c>
      <c r="Y37" s="34">
        <v>2</v>
      </c>
      <c r="Z37" s="34">
        <v>9</v>
      </c>
      <c r="AA37" s="35">
        <v>1</v>
      </c>
      <c r="AB37" s="36">
        <v>12</v>
      </c>
      <c r="AC37" s="37">
        <v>2</v>
      </c>
      <c r="AD37" s="34">
        <v>9</v>
      </c>
      <c r="AE37" s="35">
        <v>1</v>
      </c>
      <c r="AF37" s="36">
        <v>12</v>
      </c>
      <c r="AG37" s="32">
        <f t="shared" si="11"/>
        <v>5</v>
      </c>
      <c r="AH37" s="38">
        <v>0</v>
      </c>
      <c r="AI37" s="38">
        <v>5</v>
      </c>
      <c r="AJ37" s="32">
        <f t="shared" si="12"/>
        <v>-0.66007548408270544</v>
      </c>
      <c r="AK37" s="32">
        <f t="shared" si="13"/>
        <v>960</v>
      </c>
      <c r="AL37" s="38">
        <f t="shared" si="14"/>
        <v>0</v>
      </c>
      <c r="AM37" s="38">
        <f t="shared" si="15"/>
        <v>960</v>
      </c>
      <c r="AN37" s="32">
        <f>+AK37-S37</f>
        <v>47.5</v>
      </c>
    </row>
    <row r="38" spans="1:40" ht="15" hidden="1" customHeight="1" x14ac:dyDescent="0.25">
      <c r="A38" s="84" t="s">
        <v>79</v>
      </c>
      <c r="B38" s="28" t="s">
        <v>55</v>
      </c>
      <c r="C38" s="29">
        <f t="shared" si="0"/>
        <v>17520</v>
      </c>
      <c r="D38" s="30" t="s">
        <v>56</v>
      </c>
      <c r="E38" s="31">
        <v>8</v>
      </c>
      <c r="F38" s="74"/>
      <c r="G38" s="75"/>
      <c r="H38" s="76"/>
      <c r="I38" s="77"/>
      <c r="J38" s="77"/>
      <c r="K38" s="77"/>
      <c r="L38" s="78"/>
      <c r="M38" s="79"/>
      <c r="N38" s="80"/>
      <c r="O38" s="31" t="str">
        <f t="shared" si="1"/>
        <v>Auxiliar de enfermería</v>
      </c>
      <c r="P38" s="32">
        <v>1</v>
      </c>
      <c r="Q38" s="32">
        <v>4</v>
      </c>
      <c r="R38" s="81">
        <f t="shared" si="2"/>
        <v>17520</v>
      </c>
      <c r="S38" s="81">
        <f t="shared" si="3"/>
        <v>1460</v>
      </c>
      <c r="T38" s="32">
        <f>(R38/(($C$14-($C$15+$C$13))*$C$8))*(100%+$C$21)</f>
        <v>9.056120774532328</v>
      </c>
      <c r="U38" s="33">
        <f t="shared" si="5"/>
        <v>2</v>
      </c>
      <c r="V38" s="34">
        <v>12</v>
      </c>
      <c r="W38" s="36">
        <f t="shared" ref="W38" si="41">+P38*E38/Q38</f>
        <v>2</v>
      </c>
      <c r="X38" s="36">
        <v>12</v>
      </c>
      <c r="Y38" s="34">
        <f t="shared" si="7"/>
        <v>2</v>
      </c>
      <c r="Z38" s="34">
        <v>12</v>
      </c>
      <c r="AA38" s="36">
        <f t="shared" ref="AA38" si="42">+P38*E38/Q38</f>
        <v>2</v>
      </c>
      <c r="AB38" s="36">
        <v>12</v>
      </c>
      <c r="AC38" s="34">
        <f t="shared" ref="AC38" si="43">+P38*E38/Q38</f>
        <v>2</v>
      </c>
      <c r="AD38" s="34">
        <v>12</v>
      </c>
      <c r="AE38" s="36">
        <f t="shared" ref="AE38" si="44">+P38*E38/Q38</f>
        <v>2</v>
      </c>
      <c r="AF38" s="36">
        <v>12</v>
      </c>
      <c r="AG38" s="32">
        <f t="shared" si="11"/>
        <v>9</v>
      </c>
      <c r="AH38" s="38">
        <v>4</v>
      </c>
      <c r="AI38" s="38">
        <v>5</v>
      </c>
      <c r="AJ38" s="32">
        <f t="shared" si="12"/>
        <v>-5.6120774532327999E-2</v>
      </c>
      <c r="AK38" s="32">
        <f t="shared" si="13"/>
        <v>1527.1111111111111</v>
      </c>
      <c r="AL38" s="38">
        <f t="shared" si="14"/>
        <v>677.11111111111109</v>
      </c>
      <c r="AM38" s="38">
        <f>+AI38*170</f>
        <v>850</v>
      </c>
      <c r="AN38" s="32">
        <f t="shared" si="16"/>
        <v>67.111111111111086</v>
      </c>
    </row>
    <row r="39" spans="1:40" ht="15" customHeight="1" x14ac:dyDescent="0.25">
      <c r="A39" s="84"/>
      <c r="B39" s="28" t="s">
        <v>78</v>
      </c>
      <c r="C39" s="29">
        <f t="shared" si="0"/>
        <v>6076</v>
      </c>
      <c r="D39" s="30" t="s">
        <v>56</v>
      </c>
      <c r="E39" s="31">
        <v>8</v>
      </c>
      <c r="F39" s="74"/>
      <c r="G39" s="75"/>
      <c r="H39" s="76"/>
      <c r="I39" s="77"/>
      <c r="J39" s="77"/>
      <c r="K39" s="77"/>
      <c r="L39" s="78"/>
      <c r="M39" s="79"/>
      <c r="N39" s="80"/>
      <c r="O39" s="31" t="str">
        <f t="shared" si="1"/>
        <v>Pediatra-neonatólogo</v>
      </c>
      <c r="P39" s="32">
        <v>1</v>
      </c>
      <c r="Q39" s="32">
        <v>8</v>
      </c>
      <c r="R39" s="81">
        <f t="shared" ref="R39" si="45">(U39*V39*$C$16)+(W39*X39*$C$16)+(Y39*Z39*$C$12)+(AA39*AB39*$C$12)+(AC39*AD39*$C$11)+(AE39*AF39*$C$11)</f>
        <v>6076</v>
      </c>
      <c r="S39" s="81">
        <f t="shared" ref="S39" si="46">+R39/12</f>
        <v>506.33333333333331</v>
      </c>
      <c r="T39" s="32">
        <f t="shared" ref="T39" si="47">(R39/(($C$14-($C$15+$C$13))*$C$8))*(100%+$C$21)</f>
        <v>3.1406957663275357</v>
      </c>
      <c r="U39" s="33">
        <f t="shared" si="5"/>
        <v>1</v>
      </c>
      <c r="V39" s="34">
        <f>+U39</f>
        <v>1</v>
      </c>
      <c r="W39" s="35">
        <f>+U39</f>
        <v>1</v>
      </c>
      <c r="X39" s="36">
        <v>12</v>
      </c>
      <c r="Y39" s="34">
        <f t="shared" si="7"/>
        <v>1</v>
      </c>
      <c r="Z39" s="34">
        <v>12</v>
      </c>
      <c r="AA39" s="35">
        <f>+U39</f>
        <v>1</v>
      </c>
      <c r="AB39" s="36">
        <v>12</v>
      </c>
      <c r="AC39" s="37">
        <f>+U39</f>
        <v>1</v>
      </c>
      <c r="AD39" s="34">
        <v>12</v>
      </c>
      <c r="AE39" s="35">
        <f>+U39</f>
        <v>1</v>
      </c>
      <c r="AF39" s="36">
        <v>12</v>
      </c>
      <c r="AG39" s="32">
        <f t="shared" si="11"/>
        <v>3</v>
      </c>
      <c r="AH39" s="38">
        <v>0</v>
      </c>
      <c r="AI39" s="38">
        <v>3</v>
      </c>
      <c r="AJ39" s="32">
        <v>0</v>
      </c>
      <c r="AK39" s="32">
        <f t="shared" si="13"/>
        <v>576</v>
      </c>
      <c r="AL39" s="38">
        <f t="shared" si="14"/>
        <v>0</v>
      </c>
      <c r="AM39" s="38">
        <f t="shared" si="15"/>
        <v>576</v>
      </c>
      <c r="AN39" s="32">
        <f t="shared" si="16"/>
        <v>69.666666666666686</v>
      </c>
    </row>
    <row r="40" spans="1:40" ht="15" customHeight="1" x14ac:dyDescent="0.25">
      <c r="A40" s="73" t="s">
        <v>81</v>
      </c>
      <c r="B40" s="28" t="s">
        <v>78</v>
      </c>
      <c r="C40" s="29">
        <f t="shared" ref="C40" si="48">R40</f>
        <v>5208</v>
      </c>
      <c r="D40" s="30" t="s">
        <v>82</v>
      </c>
      <c r="E40" s="31">
        <v>12</v>
      </c>
      <c r="F40" s="74"/>
      <c r="G40" s="75"/>
      <c r="H40" s="76"/>
      <c r="I40" s="77"/>
      <c r="J40" s="77"/>
      <c r="K40" s="77"/>
      <c r="L40" s="78"/>
      <c r="M40" s="79"/>
      <c r="N40" s="80"/>
      <c r="O40" s="31" t="str">
        <f t="shared" si="1"/>
        <v>Pediatra-neonatólogo</v>
      </c>
      <c r="P40" s="32">
        <v>1</v>
      </c>
      <c r="Q40" s="32">
        <v>6</v>
      </c>
      <c r="R40" s="81">
        <f t="shared" ref="R40" si="49">(U40*V40*$C$16)+(W40*X40*$C$16)+(Y40*Z40*$C$12)+(AA40*AB40*$C$12)+(AC40*AD40*$C$11)+(AE40*AF40*$C$11)</f>
        <v>5208</v>
      </c>
      <c r="S40" s="81">
        <f t="shared" ref="S40" si="50">+R40/12</f>
        <v>434</v>
      </c>
      <c r="T40" s="32">
        <f t="shared" ref="T40" si="51">(R40/(($C$14-($C$15+$C$13))*$C$8))*(100%+$C$21)</f>
        <v>2.6920249425664591</v>
      </c>
      <c r="U40" s="33">
        <f t="shared" si="5"/>
        <v>2</v>
      </c>
      <c r="V40" s="34">
        <v>6</v>
      </c>
      <c r="W40" s="35">
        <v>0</v>
      </c>
      <c r="X40" s="36">
        <v>0</v>
      </c>
      <c r="Y40" s="34">
        <f t="shared" si="7"/>
        <v>2</v>
      </c>
      <c r="Z40" s="34">
        <v>6</v>
      </c>
      <c r="AA40" s="35">
        <v>0</v>
      </c>
      <c r="AB40" s="36">
        <v>0</v>
      </c>
      <c r="AC40" s="37">
        <v>2</v>
      </c>
      <c r="AD40" s="34">
        <v>12</v>
      </c>
      <c r="AE40" s="35">
        <v>0</v>
      </c>
      <c r="AF40" s="36">
        <v>0</v>
      </c>
      <c r="AG40" s="32">
        <f t="shared" ref="AG40" si="52">+AH40+AI40</f>
        <v>2</v>
      </c>
      <c r="AH40" s="38">
        <v>0</v>
      </c>
      <c r="AI40" s="38">
        <v>2</v>
      </c>
      <c r="AJ40" s="32">
        <v>0</v>
      </c>
      <c r="AK40" s="32">
        <f t="shared" ref="AK40" si="53">+AL40+AM40</f>
        <v>384</v>
      </c>
      <c r="AL40" s="38">
        <f t="shared" si="14"/>
        <v>0</v>
      </c>
      <c r="AM40" s="38">
        <f t="shared" ref="AM40" si="54">+AI40*$AB$17</f>
        <v>384</v>
      </c>
      <c r="AN40" s="32">
        <f t="shared" ref="AN40" si="55">+AK40-S40</f>
        <v>-50</v>
      </c>
    </row>
    <row r="41" spans="1:40" ht="15" hidden="1" customHeight="1" thickBot="1" x14ac:dyDescent="0.25">
      <c r="A41" s="63"/>
      <c r="B41" s="65"/>
      <c r="C41" s="41"/>
      <c r="D41" s="42"/>
      <c r="E41" s="43"/>
      <c r="F41" s="44"/>
      <c r="G41" s="45"/>
      <c r="H41" s="46"/>
      <c r="I41" s="47"/>
      <c r="J41" s="47"/>
      <c r="K41" s="47"/>
      <c r="L41" s="48"/>
      <c r="M41" s="49"/>
      <c r="N41" s="50"/>
      <c r="O41" s="43"/>
      <c r="P41" s="51"/>
      <c r="Q41" s="51"/>
      <c r="R41" s="52"/>
      <c r="S41" s="66"/>
      <c r="T41" s="51"/>
      <c r="U41" s="53"/>
      <c r="V41" s="54"/>
      <c r="W41" s="55"/>
      <c r="X41" s="56"/>
      <c r="Y41" s="54"/>
      <c r="Z41" s="54"/>
      <c r="AA41" s="55"/>
      <c r="AB41" s="56"/>
      <c r="AC41" s="57"/>
      <c r="AD41" s="54"/>
      <c r="AE41" s="55"/>
      <c r="AF41" s="56"/>
      <c r="AG41" s="51"/>
      <c r="AH41" s="58"/>
      <c r="AI41" s="58"/>
      <c r="AJ41" s="51"/>
      <c r="AK41" s="51"/>
      <c r="AL41" s="58"/>
      <c r="AM41" s="58"/>
      <c r="AN41" s="51"/>
    </row>
    <row r="42" spans="1:40" ht="15" hidden="1" customHeight="1" thickBot="1" x14ac:dyDescent="0.25">
      <c r="A42" s="18"/>
      <c r="B42" s="39"/>
      <c r="C42" s="41"/>
      <c r="D42" s="42"/>
      <c r="E42" s="43"/>
      <c r="F42" s="44"/>
      <c r="G42" s="45"/>
      <c r="H42" s="46"/>
      <c r="I42" s="47"/>
      <c r="J42" s="47"/>
      <c r="K42" s="47"/>
      <c r="L42" s="48"/>
      <c r="M42" s="49"/>
      <c r="N42" s="50"/>
      <c r="O42" s="43"/>
      <c r="P42" s="51"/>
      <c r="Q42" s="51"/>
      <c r="R42" s="52"/>
      <c r="S42" s="27"/>
      <c r="T42" s="51"/>
      <c r="U42" s="53"/>
      <c r="V42" s="54"/>
      <c r="W42" s="55"/>
      <c r="X42" s="56"/>
      <c r="Y42" s="54"/>
      <c r="Z42" s="54"/>
      <c r="AA42" s="55"/>
      <c r="AB42" s="56"/>
      <c r="AC42" s="57"/>
      <c r="AD42" s="54"/>
      <c r="AE42" s="55"/>
      <c r="AF42" s="56"/>
      <c r="AG42" s="51"/>
      <c r="AH42" s="58"/>
      <c r="AI42" s="58"/>
      <c r="AJ42" s="51"/>
      <c r="AK42" s="51"/>
      <c r="AL42" s="58"/>
      <c r="AM42" s="58"/>
      <c r="AN42" s="51"/>
    </row>
    <row r="43" spans="1:40" ht="15" hidden="1" customHeight="1" thickBot="1" x14ac:dyDescent="0.25">
      <c r="A43" s="18"/>
      <c r="B43" s="39"/>
      <c r="C43" s="41"/>
      <c r="D43" s="42"/>
      <c r="E43" s="43"/>
      <c r="F43" s="44"/>
      <c r="G43" s="45"/>
      <c r="H43" s="46"/>
      <c r="I43" s="47"/>
      <c r="J43" s="47"/>
      <c r="K43" s="47"/>
      <c r="L43" s="48"/>
      <c r="M43" s="49"/>
      <c r="N43" s="50"/>
      <c r="O43" s="43"/>
      <c r="P43" s="51"/>
      <c r="Q43" s="51"/>
      <c r="R43" s="52"/>
      <c r="S43" s="27"/>
      <c r="T43" s="51"/>
      <c r="U43" s="53"/>
      <c r="V43" s="54"/>
      <c r="W43" s="55"/>
      <c r="X43" s="56"/>
      <c r="Y43" s="54"/>
      <c r="Z43" s="54"/>
      <c r="AA43" s="55"/>
      <c r="AB43" s="56"/>
      <c r="AC43" s="57"/>
      <c r="AD43" s="54"/>
      <c r="AE43" s="55"/>
      <c r="AF43" s="56"/>
      <c r="AG43" s="51"/>
      <c r="AH43" s="58"/>
      <c r="AI43" s="58"/>
      <c r="AJ43" s="51"/>
      <c r="AK43" s="51"/>
      <c r="AL43" s="58"/>
      <c r="AM43" s="58"/>
      <c r="AN43" s="51"/>
    </row>
    <row r="44" spans="1:40" ht="15" hidden="1" customHeight="1" thickBot="1" x14ac:dyDescent="0.25">
      <c r="A44" s="18"/>
      <c r="B44" s="39"/>
      <c r="C44" s="41"/>
      <c r="D44" s="42"/>
      <c r="E44" s="43"/>
      <c r="F44" s="44"/>
      <c r="G44" s="45"/>
      <c r="H44" s="46"/>
      <c r="I44" s="47"/>
      <c r="J44" s="47"/>
      <c r="K44" s="47"/>
      <c r="L44" s="48"/>
      <c r="M44" s="49"/>
      <c r="N44" s="50"/>
      <c r="O44" s="43"/>
      <c r="P44" s="51"/>
      <c r="Q44" s="51"/>
      <c r="R44" s="52"/>
      <c r="S44" s="27"/>
      <c r="T44" s="51"/>
      <c r="U44" s="53"/>
      <c r="V44" s="54"/>
      <c r="W44" s="55"/>
      <c r="X44" s="56"/>
      <c r="Y44" s="54"/>
      <c r="Z44" s="54"/>
      <c r="AA44" s="55"/>
      <c r="AB44" s="56"/>
      <c r="AC44" s="57"/>
      <c r="AD44" s="54"/>
      <c r="AE44" s="55"/>
      <c r="AF44" s="56"/>
      <c r="AG44" s="51"/>
      <c r="AH44" s="58"/>
      <c r="AI44" s="58"/>
      <c r="AJ44" s="51"/>
      <c r="AK44" s="51"/>
      <c r="AL44" s="58"/>
      <c r="AM44" s="58"/>
      <c r="AN44" s="51"/>
    </row>
    <row r="45" spans="1:40" ht="15" hidden="1" customHeight="1" thickBot="1" x14ac:dyDescent="0.25">
      <c r="A45" s="18"/>
      <c r="B45" s="39"/>
      <c r="C45" s="41"/>
      <c r="D45" s="42"/>
      <c r="E45" s="43"/>
      <c r="F45" s="44"/>
      <c r="G45" s="45"/>
      <c r="H45" s="46"/>
      <c r="I45" s="47"/>
      <c r="J45" s="47"/>
      <c r="K45" s="47"/>
      <c r="L45" s="48"/>
      <c r="M45" s="49"/>
      <c r="N45" s="50"/>
      <c r="O45" s="43"/>
      <c r="P45" s="51"/>
      <c r="Q45" s="51"/>
      <c r="R45" s="52"/>
      <c r="S45" s="27"/>
      <c r="T45" s="51"/>
      <c r="U45" s="53"/>
      <c r="V45" s="54"/>
      <c r="W45" s="55"/>
      <c r="X45" s="56"/>
      <c r="Y45" s="54"/>
      <c r="Z45" s="54"/>
      <c r="AA45" s="55"/>
      <c r="AB45" s="56"/>
      <c r="AC45" s="57"/>
      <c r="AD45" s="54"/>
      <c r="AE45" s="55"/>
      <c r="AF45" s="56"/>
      <c r="AG45" s="51"/>
      <c r="AH45" s="58"/>
      <c r="AI45" s="58"/>
      <c r="AJ45" s="51"/>
      <c r="AK45" s="51"/>
      <c r="AL45" s="58"/>
      <c r="AM45" s="58"/>
      <c r="AN45" s="51"/>
    </row>
    <row r="46" spans="1:40" ht="15" hidden="1" customHeight="1" thickBot="1" x14ac:dyDescent="0.25">
      <c r="A46" s="18"/>
      <c r="B46" s="39"/>
      <c r="C46" s="41"/>
      <c r="D46" s="42"/>
      <c r="E46" s="43"/>
      <c r="F46" s="44"/>
      <c r="G46" s="45"/>
      <c r="H46" s="46"/>
      <c r="I46" s="47"/>
      <c r="J46" s="47"/>
      <c r="K46" s="47"/>
      <c r="L46" s="48"/>
      <c r="M46" s="49"/>
      <c r="N46" s="50"/>
      <c r="O46" s="43"/>
      <c r="P46" s="51"/>
      <c r="Q46" s="51"/>
      <c r="R46" s="52"/>
      <c r="S46" s="27"/>
      <c r="T46" s="51"/>
      <c r="U46" s="53"/>
      <c r="V46" s="54"/>
      <c r="W46" s="55"/>
      <c r="X46" s="56"/>
      <c r="Y46" s="54"/>
      <c r="Z46" s="54"/>
      <c r="AA46" s="55"/>
      <c r="AB46" s="56"/>
      <c r="AC46" s="57"/>
      <c r="AD46" s="54"/>
      <c r="AE46" s="55"/>
      <c r="AF46" s="56"/>
      <c r="AG46" s="51"/>
      <c r="AH46" s="58"/>
      <c r="AI46" s="58"/>
      <c r="AJ46" s="51"/>
      <c r="AK46" s="51"/>
      <c r="AL46" s="58"/>
      <c r="AM46" s="58"/>
      <c r="AN46" s="51"/>
    </row>
    <row r="47" spans="1:40" ht="15" hidden="1" customHeight="1" thickBot="1" x14ac:dyDescent="0.25">
      <c r="A47" s="18"/>
      <c r="B47" s="39"/>
      <c r="C47" s="41"/>
      <c r="D47" s="42"/>
      <c r="E47" s="43"/>
      <c r="F47" s="44"/>
      <c r="G47" s="45"/>
      <c r="H47" s="46"/>
      <c r="I47" s="47"/>
      <c r="J47" s="47"/>
      <c r="K47" s="47"/>
      <c r="L47" s="48"/>
      <c r="M47" s="49"/>
      <c r="N47" s="50"/>
      <c r="O47" s="43"/>
      <c r="P47" s="51"/>
      <c r="Q47" s="51"/>
      <c r="R47" s="52"/>
      <c r="S47" s="27"/>
      <c r="T47" s="51"/>
      <c r="U47" s="53"/>
      <c r="V47" s="54"/>
      <c r="W47" s="55"/>
      <c r="X47" s="56"/>
      <c r="Y47" s="54"/>
      <c r="Z47" s="54"/>
      <c r="AA47" s="55"/>
      <c r="AB47" s="56"/>
      <c r="AC47" s="57"/>
      <c r="AD47" s="54"/>
      <c r="AE47" s="55"/>
      <c r="AF47" s="56"/>
      <c r="AG47" s="51"/>
      <c r="AH47" s="58"/>
      <c r="AI47" s="58"/>
      <c r="AJ47" s="51"/>
      <c r="AK47" s="51"/>
      <c r="AL47" s="58"/>
      <c r="AM47" s="58"/>
      <c r="AN47" s="51"/>
    </row>
    <row r="48" spans="1:40" ht="15" hidden="1" customHeight="1" thickBot="1" x14ac:dyDescent="0.25">
      <c r="A48" s="18"/>
      <c r="B48" s="39"/>
      <c r="C48" s="41"/>
      <c r="D48" s="42"/>
      <c r="E48" s="43"/>
      <c r="F48" s="44"/>
      <c r="G48" s="45"/>
      <c r="H48" s="46"/>
      <c r="I48" s="47"/>
      <c r="J48" s="47"/>
      <c r="K48" s="47"/>
      <c r="L48" s="48"/>
      <c r="M48" s="49"/>
      <c r="N48" s="50"/>
      <c r="O48" s="43"/>
      <c r="P48" s="51"/>
      <c r="Q48" s="51"/>
      <c r="R48" s="52"/>
      <c r="S48" s="27"/>
      <c r="T48" s="51"/>
      <c r="U48" s="53"/>
      <c r="V48" s="54"/>
      <c r="W48" s="55"/>
      <c r="X48" s="56"/>
      <c r="Y48" s="54"/>
      <c r="Z48" s="54"/>
      <c r="AA48" s="55"/>
      <c r="AB48" s="56"/>
      <c r="AC48" s="57"/>
      <c r="AD48" s="54"/>
      <c r="AE48" s="55"/>
      <c r="AF48" s="56"/>
      <c r="AG48" s="51"/>
      <c r="AH48" s="58"/>
      <c r="AI48" s="58"/>
      <c r="AJ48" s="51"/>
      <c r="AK48" s="51"/>
      <c r="AL48" s="58"/>
      <c r="AM48" s="58"/>
      <c r="AN48" s="51"/>
    </row>
    <row r="49" spans="1:40" ht="15" hidden="1" customHeight="1" thickBot="1" x14ac:dyDescent="0.25">
      <c r="A49" s="18"/>
      <c r="B49" s="39"/>
      <c r="C49" s="41"/>
      <c r="D49" s="42"/>
      <c r="E49" s="43"/>
      <c r="F49" s="44"/>
      <c r="G49" s="45"/>
      <c r="H49" s="46"/>
      <c r="I49" s="47"/>
      <c r="J49" s="47"/>
      <c r="K49" s="47"/>
      <c r="L49" s="48"/>
      <c r="M49" s="49"/>
      <c r="N49" s="50"/>
      <c r="O49" s="43"/>
      <c r="P49" s="51"/>
      <c r="Q49" s="51"/>
      <c r="R49" s="52"/>
      <c r="S49" s="27"/>
      <c r="T49" s="51"/>
      <c r="U49" s="53"/>
      <c r="V49" s="54"/>
      <c r="W49" s="55"/>
      <c r="X49" s="56"/>
      <c r="Y49" s="54"/>
      <c r="Z49" s="54"/>
      <c r="AA49" s="55"/>
      <c r="AB49" s="56"/>
      <c r="AC49" s="57"/>
      <c r="AD49" s="54"/>
      <c r="AE49" s="55"/>
      <c r="AF49" s="56"/>
      <c r="AG49" s="51"/>
      <c r="AH49" s="58"/>
      <c r="AI49" s="58"/>
      <c r="AJ49" s="51"/>
      <c r="AK49" s="51"/>
      <c r="AL49" s="58"/>
      <c r="AM49" s="58"/>
      <c r="AN49" s="51"/>
    </row>
    <row r="50" spans="1:40" ht="15" hidden="1" customHeight="1" thickBot="1" x14ac:dyDescent="0.25">
      <c r="A50" s="18"/>
      <c r="B50" s="39"/>
      <c r="C50" s="41"/>
      <c r="D50" s="42"/>
      <c r="E50" s="43"/>
      <c r="F50" s="44"/>
      <c r="G50" s="45"/>
      <c r="H50" s="46"/>
      <c r="I50" s="47"/>
      <c r="J50" s="47"/>
      <c r="K50" s="47"/>
      <c r="L50" s="48"/>
      <c r="M50" s="49"/>
      <c r="N50" s="50"/>
      <c r="O50" s="43"/>
      <c r="P50" s="51"/>
      <c r="Q50" s="51"/>
      <c r="R50" s="52"/>
      <c r="S50" s="27"/>
      <c r="T50" s="51"/>
      <c r="U50" s="53"/>
      <c r="V50" s="54"/>
      <c r="W50" s="55"/>
      <c r="X50" s="56"/>
      <c r="Y50" s="54"/>
      <c r="Z50" s="54"/>
      <c r="AA50" s="55"/>
      <c r="AB50" s="56"/>
      <c r="AC50" s="57"/>
      <c r="AD50" s="54"/>
      <c r="AE50" s="55"/>
      <c r="AF50" s="56"/>
      <c r="AG50" s="51"/>
      <c r="AH50" s="58"/>
      <c r="AI50" s="58"/>
      <c r="AJ50" s="51"/>
      <c r="AK50" s="51"/>
      <c r="AL50" s="58"/>
      <c r="AM50" s="58"/>
      <c r="AN50" s="51"/>
    </row>
    <row r="51" spans="1:40" ht="15" hidden="1" customHeight="1" thickBot="1" x14ac:dyDescent="0.25">
      <c r="A51" s="18"/>
      <c r="B51" s="39"/>
      <c r="C51" s="41"/>
      <c r="D51" s="42"/>
      <c r="E51" s="43"/>
      <c r="F51" s="44"/>
      <c r="G51" s="45"/>
      <c r="H51" s="46"/>
      <c r="I51" s="47"/>
      <c r="J51" s="47"/>
      <c r="K51" s="47"/>
      <c r="L51" s="48"/>
      <c r="M51" s="49"/>
      <c r="N51" s="50"/>
      <c r="O51" s="43"/>
      <c r="P51" s="51"/>
      <c r="Q51" s="51"/>
      <c r="R51" s="52"/>
      <c r="S51" s="27"/>
      <c r="T51" s="51"/>
      <c r="U51" s="53"/>
      <c r="V51" s="54"/>
      <c r="W51" s="55"/>
      <c r="X51" s="56"/>
      <c r="Y51" s="54"/>
      <c r="Z51" s="54"/>
      <c r="AA51" s="55"/>
      <c r="AB51" s="56"/>
      <c r="AC51" s="57"/>
      <c r="AD51" s="54"/>
      <c r="AE51" s="55"/>
      <c r="AF51" s="56"/>
      <c r="AG51" s="51"/>
      <c r="AH51" s="58"/>
      <c r="AI51" s="58"/>
      <c r="AJ51" s="51"/>
      <c r="AK51" s="51"/>
      <c r="AL51" s="58"/>
      <c r="AM51" s="58"/>
      <c r="AN51" s="51"/>
    </row>
    <row r="52" spans="1:40" ht="15" hidden="1" customHeight="1" thickBot="1" x14ac:dyDescent="0.25">
      <c r="A52" s="18"/>
      <c r="B52" s="39"/>
      <c r="C52" s="41"/>
      <c r="D52" s="42"/>
      <c r="E52" s="43"/>
      <c r="F52" s="44"/>
      <c r="G52" s="45"/>
      <c r="H52" s="46"/>
      <c r="I52" s="47"/>
      <c r="J52" s="47"/>
      <c r="K52" s="47"/>
      <c r="L52" s="48"/>
      <c r="M52" s="49"/>
      <c r="N52" s="50"/>
      <c r="O52" s="43"/>
      <c r="P52" s="51"/>
      <c r="Q52" s="51"/>
      <c r="R52" s="52"/>
      <c r="S52" s="27"/>
      <c r="T52" s="51"/>
      <c r="U52" s="53"/>
      <c r="V52" s="54"/>
      <c r="W52" s="55"/>
      <c r="X52" s="56"/>
      <c r="Y52" s="54"/>
      <c r="Z52" s="54"/>
      <c r="AA52" s="55"/>
      <c r="AB52" s="56"/>
      <c r="AC52" s="57"/>
      <c r="AD52" s="54"/>
      <c r="AE52" s="55"/>
      <c r="AF52" s="56"/>
      <c r="AG52" s="51"/>
      <c r="AH52" s="58"/>
      <c r="AI52" s="58"/>
      <c r="AJ52" s="51"/>
      <c r="AK52" s="51"/>
      <c r="AL52" s="58"/>
      <c r="AM52" s="58"/>
      <c r="AN52" s="51"/>
    </row>
    <row r="53" spans="1:40" ht="15" hidden="1" customHeight="1" thickBot="1" x14ac:dyDescent="0.25">
      <c r="A53" s="18"/>
      <c r="B53" s="39"/>
      <c r="C53" s="41"/>
      <c r="D53" s="42"/>
      <c r="E53" s="43"/>
      <c r="F53" s="44"/>
      <c r="G53" s="45"/>
      <c r="H53" s="46"/>
      <c r="I53" s="47"/>
      <c r="J53" s="47"/>
      <c r="K53" s="47"/>
      <c r="L53" s="48"/>
      <c r="M53" s="49"/>
      <c r="N53" s="50"/>
      <c r="O53" s="43"/>
      <c r="P53" s="51"/>
      <c r="Q53" s="51"/>
      <c r="R53" s="52"/>
      <c r="S53" s="27"/>
      <c r="T53" s="51"/>
      <c r="U53" s="53"/>
      <c r="V53" s="54"/>
      <c r="W53" s="55"/>
      <c r="X53" s="56"/>
      <c r="Y53" s="54"/>
      <c r="Z53" s="54"/>
      <c r="AA53" s="55"/>
      <c r="AB53" s="56"/>
      <c r="AC53" s="57"/>
      <c r="AD53" s="54"/>
      <c r="AE53" s="55"/>
      <c r="AF53" s="56"/>
      <c r="AG53" s="51"/>
      <c r="AH53" s="58"/>
      <c r="AI53" s="58"/>
      <c r="AJ53" s="51"/>
      <c r="AK53" s="51"/>
      <c r="AL53" s="58"/>
      <c r="AM53" s="58"/>
      <c r="AN53" s="51"/>
    </row>
    <row r="54" spans="1:40" ht="15" hidden="1" customHeight="1" thickBot="1" x14ac:dyDescent="0.25">
      <c r="A54" s="18"/>
      <c r="B54" s="39"/>
      <c r="C54" s="41"/>
      <c r="D54" s="42"/>
      <c r="E54" s="43"/>
      <c r="F54" s="44"/>
      <c r="G54" s="45"/>
      <c r="H54" s="46"/>
      <c r="I54" s="47"/>
      <c r="J54" s="47"/>
      <c r="K54" s="47"/>
      <c r="L54" s="48"/>
      <c r="M54" s="49"/>
      <c r="N54" s="50"/>
      <c r="O54" s="43"/>
      <c r="P54" s="51"/>
      <c r="Q54" s="51"/>
      <c r="R54" s="52"/>
      <c r="S54" s="27"/>
      <c r="T54" s="51"/>
      <c r="U54" s="53"/>
      <c r="V54" s="54"/>
      <c r="W54" s="55"/>
      <c r="X54" s="56"/>
      <c r="Y54" s="54"/>
      <c r="Z54" s="54"/>
      <c r="AA54" s="55"/>
      <c r="AB54" s="56"/>
      <c r="AC54" s="57"/>
      <c r="AD54" s="54"/>
      <c r="AE54" s="55"/>
      <c r="AF54" s="56"/>
      <c r="AG54" s="51"/>
      <c r="AH54" s="58"/>
      <c r="AI54" s="58"/>
      <c r="AJ54" s="51"/>
      <c r="AK54" s="51"/>
      <c r="AL54" s="58"/>
      <c r="AM54" s="58"/>
      <c r="AN54" s="51"/>
    </row>
    <row r="55" spans="1:40" ht="15" hidden="1" customHeight="1" thickBot="1" x14ac:dyDescent="0.25">
      <c r="A55" s="18"/>
      <c r="B55" s="39"/>
      <c r="C55" s="41"/>
      <c r="D55" s="42"/>
      <c r="E55" s="43"/>
      <c r="F55" s="44"/>
      <c r="G55" s="45"/>
      <c r="H55" s="46"/>
      <c r="I55" s="47"/>
      <c r="J55" s="47"/>
      <c r="K55" s="47"/>
      <c r="L55" s="48"/>
      <c r="M55" s="49"/>
      <c r="N55" s="50"/>
      <c r="O55" s="43"/>
      <c r="P55" s="51"/>
      <c r="Q55" s="51"/>
      <c r="R55" s="52"/>
      <c r="S55" s="27"/>
      <c r="T55" s="51"/>
      <c r="U55" s="53"/>
      <c r="V55" s="54"/>
      <c r="W55" s="55"/>
      <c r="X55" s="56"/>
      <c r="Y55" s="54"/>
      <c r="Z55" s="54"/>
      <c r="AA55" s="55"/>
      <c r="AB55" s="56"/>
      <c r="AC55" s="57"/>
      <c r="AD55" s="54"/>
      <c r="AE55" s="55"/>
      <c r="AF55" s="56"/>
      <c r="AG55" s="51"/>
      <c r="AH55" s="58"/>
      <c r="AI55" s="58"/>
      <c r="AJ55" s="51"/>
      <c r="AK55" s="51"/>
      <c r="AL55" s="58"/>
      <c r="AM55" s="58"/>
      <c r="AN55" s="51"/>
    </row>
    <row r="56" spans="1:40" ht="15" hidden="1" customHeight="1" thickBot="1" x14ac:dyDescent="0.25">
      <c r="A56" s="18"/>
      <c r="B56" s="39"/>
      <c r="C56" s="41"/>
      <c r="D56" s="42"/>
      <c r="E56" s="43"/>
      <c r="F56" s="44"/>
      <c r="G56" s="45"/>
      <c r="H56" s="46"/>
      <c r="I56" s="47"/>
      <c r="J56" s="47"/>
      <c r="K56" s="47"/>
      <c r="L56" s="48"/>
      <c r="M56" s="49"/>
      <c r="N56" s="50"/>
      <c r="O56" s="43"/>
      <c r="P56" s="51"/>
      <c r="Q56" s="51"/>
      <c r="R56" s="52"/>
      <c r="S56" s="27"/>
      <c r="T56" s="51"/>
      <c r="U56" s="53"/>
      <c r="V56" s="54"/>
      <c r="W56" s="55"/>
      <c r="X56" s="56"/>
      <c r="Y56" s="54"/>
      <c r="Z56" s="54"/>
      <c r="AA56" s="55"/>
      <c r="AB56" s="56"/>
      <c r="AC56" s="57"/>
      <c r="AD56" s="54"/>
      <c r="AE56" s="55"/>
      <c r="AF56" s="56"/>
      <c r="AG56" s="51"/>
      <c r="AH56" s="58"/>
      <c r="AI56" s="58"/>
      <c r="AJ56" s="51"/>
      <c r="AK56" s="51"/>
      <c r="AL56" s="58"/>
      <c r="AM56" s="58"/>
      <c r="AN56" s="51"/>
    </row>
    <row r="57" spans="1:40" ht="15" hidden="1" customHeight="1" thickBot="1" x14ac:dyDescent="0.25">
      <c r="A57" s="18"/>
      <c r="B57" s="39"/>
      <c r="C57" s="41"/>
      <c r="D57" s="42"/>
      <c r="E57" s="43"/>
      <c r="F57" s="44"/>
      <c r="G57" s="45"/>
      <c r="H57" s="46"/>
      <c r="I57" s="47"/>
      <c r="J57" s="47"/>
      <c r="K57" s="47"/>
      <c r="L57" s="48"/>
      <c r="M57" s="49"/>
      <c r="N57" s="50"/>
      <c r="O57" s="43"/>
      <c r="P57" s="51"/>
      <c r="Q57" s="51"/>
      <c r="R57" s="52"/>
      <c r="S57" s="27"/>
      <c r="T57" s="51"/>
      <c r="U57" s="53"/>
      <c r="V57" s="54"/>
      <c r="W57" s="55"/>
      <c r="X57" s="56"/>
      <c r="Y57" s="54"/>
      <c r="Z57" s="54"/>
      <c r="AA57" s="55"/>
      <c r="AB57" s="56"/>
      <c r="AC57" s="57"/>
      <c r="AD57" s="54"/>
      <c r="AE57" s="55"/>
      <c r="AF57" s="56"/>
      <c r="AG57" s="51"/>
      <c r="AH57" s="58"/>
      <c r="AI57" s="58"/>
      <c r="AJ57" s="51"/>
      <c r="AK57" s="51"/>
      <c r="AL57" s="58"/>
      <c r="AM57" s="58"/>
      <c r="AN57" s="51"/>
    </row>
    <row r="58" spans="1:40" ht="15" hidden="1" customHeight="1" thickBot="1" x14ac:dyDescent="0.25">
      <c r="A58" s="18" t="s">
        <v>60</v>
      </c>
      <c r="B58" s="59"/>
      <c r="S58" s="27">
        <f t="shared" ref="S58:S76" si="56">+R58/12</f>
        <v>0</v>
      </c>
    </row>
    <row r="59" spans="1:40" ht="15" hidden="1" customHeight="1" thickBot="1" x14ac:dyDescent="0.25">
      <c r="A59" s="85" t="s">
        <v>61</v>
      </c>
      <c r="B59" s="39" t="s">
        <v>55</v>
      </c>
      <c r="S59" s="27">
        <f t="shared" si="56"/>
        <v>0</v>
      </c>
    </row>
    <row r="60" spans="1:40" ht="15" hidden="1" customHeight="1" thickBot="1" x14ac:dyDescent="0.25">
      <c r="A60" s="86"/>
      <c r="B60" s="39" t="s">
        <v>57</v>
      </c>
      <c r="S60" s="27">
        <f t="shared" si="56"/>
        <v>0</v>
      </c>
    </row>
    <row r="61" spans="1:40" ht="15" hidden="1" customHeight="1" thickBot="1" x14ac:dyDescent="0.25">
      <c r="A61" s="40" t="s">
        <v>62</v>
      </c>
      <c r="B61" s="28"/>
      <c r="S61" s="27">
        <f t="shared" si="56"/>
        <v>0</v>
      </c>
    </row>
    <row r="62" spans="1:40" ht="15" hidden="1" customHeight="1" thickBot="1" x14ac:dyDescent="0.25">
      <c r="A62" s="40" t="s">
        <v>63</v>
      </c>
      <c r="B62" s="61"/>
      <c r="S62" s="27">
        <f t="shared" si="56"/>
        <v>0</v>
      </c>
    </row>
    <row r="63" spans="1:40" ht="15" hidden="1" customHeight="1" thickBot="1" x14ac:dyDescent="0.25">
      <c r="A63" s="40" t="s">
        <v>64</v>
      </c>
      <c r="B63" s="61"/>
      <c r="S63" s="27">
        <f t="shared" si="56"/>
        <v>0</v>
      </c>
    </row>
    <row r="64" spans="1:40" ht="15" hidden="1" customHeight="1" thickBot="1" x14ac:dyDescent="0.25">
      <c r="A64" s="62" t="s">
        <v>65</v>
      </c>
      <c r="S64" s="27">
        <f t="shared" si="56"/>
        <v>0</v>
      </c>
    </row>
    <row r="65" spans="1:19" ht="15" hidden="1" customHeight="1" thickBot="1" x14ac:dyDescent="0.25">
      <c r="A65" s="62" t="s">
        <v>66</v>
      </c>
      <c r="S65" s="27">
        <f t="shared" si="56"/>
        <v>0</v>
      </c>
    </row>
    <row r="66" spans="1:19" ht="15" hidden="1" customHeight="1" thickBot="1" x14ac:dyDescent="0.25">
      <c r="A66" s="62" t="s">
        <v>67</v>
      </c>
      <c r="S66" s="27">
        <f t="shared" si="56"/>
        <v>0</v>
      </c>
    </row>
    <row r="67" spans="1:19" ht="15" hidden="1" customHeight="1" thickBot="1" x14ac:dyDescent="0.25">
      <c r="A67" s="62" t="s">
        <v>68</v>
      </c>
      <c r="S67" s="27">
        <f t="shared" si="56"/>
        <v>0</v>
      </c>
    </row>
    <row r="68" spans="1:19" ht="15" hidden="1" customHeight="1" thickBot="1" x14ac:dyDescent="0.25">
      <c r="A68" s="62" t="s">
        <v>69</v>
      </c>
      <c r="S68" s="27">
        <f t="shared" si="56"/>
        <v>0</v>
      </c>
    </row>
    <row r="69" spans="1:19" ht="15" hidden="1" customHeight="1" thickBot="1" x14ac:dyDescent="0.25">
      <c r="A69" s="62" t="s">
        <v>70</v>
      </c>
      <c r="S69" s="27">
        <f t="shared" si="56"/>
        <v>0</v>
      </c>
    </row>
    <row r="70" spans="1:19" ht="15" hidden="1" customHeight="1" thickBot="1" x14ac:dyDescent="0.25">
      <c r="A70" s="62" t="s">
        <v>71</v>
      </c>
      <c r="S70" s="27">
        <f t="shared" si="56"/>
        <v>0</v>
      </c>
    </row>
    <row r="71" spans="1:19" ht="15" hidden="1" customHeight="1" thickBot="1" x14ac:dyDescent="0.25">
      <c r="A71" s="62" t="s">
        <v>72</v>
      </c>
      <c r="S71" s="27">
        <f t="shared" si="56"/>
        <v>0</v>
      </c>
    </row>
    <row r="72" spans="1:19" ht="15" hidden="1" customHeight="1" thickBot="1" x14ac:dyDescent="0.25">
      <c r="A72" s="62" t="s">
        <v>73</v>
      </c>
      <c r="S72" s="27">
        <f t="shared" si="56"/>
        <v>0</v>
      </c>
    </row>
    <row r="73" spans="1:19" ht="15" hidden="1" customHeight="1" thickBot="1" x14ac:dyDescent="0.25">
      <c r="A73" s="62" t="s">
        <v>74</v>
      </c>
      <c r="S73" s="27">
        <f t="shared" si="56"/>
        <v>0</v>
      </c>
    </row>
    <row r="74" spans="1:19" ht="15" hidden="1" customHeight="1" thickBot="1" x14ac:dyDescent="0.25">
      <c r="A74" s="62" t="s">
        <v>75</v>
      </c>
      <c r="S74" s="27">
        <f t="shared" si="56"/>
        <v>0</v>
      </c>
    </row>
    <row r="75" spans="1:19" ht="15" hidden="1" customHeight="1" thickBot="1" x14ac:dyDescent="0.25">
      <c r="A75" s="62" t="s">
        <v>76</v>
      </c>
      <c r="S75" s="27">
        <f t="shared" si="56"/>
        <v>0</v>
      </c>
    </row>
    <row r="76" spans="1:19" ht="15" hidden="1" customHeight="1" x14ac:dyDescent="0.25">
      <c r="A76" s="62" t="s">
        <v>77</v>
      </c>
      <c r="S76" s="27">
        <f t="shared" si="56"/>
        <v>0</v>
      </c>
    </row>
    <row r="77" spans="1:19" ht="15" hidden="1" customHeight="1" x14ac:dyDescent="0.25"/>
    <row r="78" spans="1:19" ht="15" hidden="1" customHeight="1" x14ac:dyDescent="0.25"/>
    <row r="79" spans="1:19" ht="15" hidden="1" customHeight="1" x14ac:dyDescent="0.25"/>
    <row r="80" spans="1:19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customHeight="1" x14ac:dyDescent="0.25"/>
    <row r="89" ht="15" hidden="1" customHeight="1" x14ac:dyDescent="0.25"/>
    <row r="90" ht="15" hidden="1" customHeight="1" x14ac:dyDescent="0.25"/>
    <row r="91" ht="15" hidden="1" customHeight="1" x14ac:dyDescent="0.25"/>
    <row r="92" ht="15" hidden="1" customHeight="1" x14ac:dyDescent="0.25"/>
    <row r="93" ht="15" hidden="1" customHeight="1" x14ac:dyDescent="0.25"/>
    <row r="94" ht="15" hidden="1" customHeight="1" x14ac:dyDescent="0.25"/>
    <row r="95" ht="15" hidden="1" customHeight="1" x14ac:dyDescent="0.25"/>
    <row r="96" ht="15" hidden="1" customHeight="1" x14ac:dyDescent="0.25"/>
    <row r="97" ht="15" hidden="1" customHeight="1" x14ac:dyDescent="0.25"/>
    <row r="98" ht="15" hidden="1" customHeight="1" x14ac:dyDescent="0.25"/>
    <row r="99" ht="15" hidden="1" customHeight="1" x14ac:dyDescent="0.25"/>
    <row r="100" ht="15" hidden="1" customHeight="1" x14ac:dyDescent="0.25"/>
    <row r="101" ht="15" hidden="1" customHeight="1" x14ac:dyDescent="0.25"/>
    <row r="102" ht="15" hidden="1" customHeight="1" x14ac:dyDescent="0.25"/>
    <row r="103" ht="15" hidden="1" customHeight="1" x14ac:dyDescent="0.25"/>
    <row r="104" ht="15" hidden="1" customHeight="1" x14ac:dyDescent="0.25"/>
  </sheetData>
  <autoFilter ref="A26:AN40" xr:uid="{F27D5226-5DC9-4BD7-AC96-1827A2959DF1}">
    <filterColumn colId="14">
      <filters>
        <filter val="Neonatólogo"/>
        <filter val="Pediatra"/>
        <filter val="Pediatra-neonatólogo"/>
      </filters>
    </filterColumn>
  </autoFilter>
  <mergeCells count="26">
    <mergeCell ref="A1:G3"/>
    <mergeCell ref="AC1:AF1"/>
    <mergeCell ref="AC2:AF2"/>
    <mergeCell ref="AC3:AF3"/>
    <mergeCell ref="A24:A26"/>
    <mergeCell ref="B24:B26"/>
    <mergeCell ref="C24:E25"/>
    <mergeCell ref="F24:H25"/>
    <mergeCell ref="I24:J25"/>
    <mergeCell ref="K24:L25"/>
    <mergeCell ref="M24:N25"/>
    <mergeCell ref="O24:O26"/>
    <mergeCell ref="R24:T25"/>
    <mergeCell ref="U24:AF24"/>
    <mergeCell ref="A27:A33"/>
    <mergeCell ref="A38:A39"/>
    <mergeCell ref="A34:A37"/>
    <mergeCell ref="A59:A60"/>
    <mergeCell ref="AK24:AN25"/>
    <mergeCell ref="U25:V25"/>
    <mergeCell ref="W25:X25"/>
    <mergeCell ref="Y25:Z25"/>
    <mergeCell ref="AA25:AB25"/>
    <mergeCell ref="AC25:AD25"/>
    <mergeCell ref="AE25:AF25"/>
    <mergeCell ref="AG24:AJ25"/>
  </mergeCells>
  <conditionalFormatting sqref="P1:Q1048576 AJ1:AJ1048576 AN1:AN1048576">
    <cfRule type="cellIs" dxfId="3" priority="2" operator="lessThan">
      <formula>-0.3</formula>
    </cfRule>
  </conditionalFormatting>
  <conditionalFormatting sqref="AG27:AG57 AK27:AK57">
    <cfRule type="cellIs" dxfId="2" priority="1" operator="lessThan">
      <formula>$T27+0.2</formula>
    </cfRule>
    <cfRule type="cellIs" dxfId="1" priority="3" operator="greaterThan">
      <formula>$T27-0.3</formula>
    </cfRule>
    <cfRule type="cellIs" dxfId="0" priority="4" operator="lessThan">
      <formula>$T27+0.2</formula>
    </cfRule>
  </conditionalFormatting>
  <dataValidations count="2">
    <dataValidation type="decimal" allowBlank="1" showInputMessage="1" showErrorMessage="1" sqref="Q26" xr:uid="{DFB57830-8017-4E73-83E3-11821137D3E6}">
      <formula1>0</formula1>
      <formula2>20</formula2>
    </dataValidation>
    <dataValidation type="whole" allowBlank="1" showInputMessage="1" showErrorMessage="1" sqref="P26" xr:uid="{492D47EB-705A-4C0E-A3B6-A201B24CE107}">
      <formula1>0</formula1>
      <formula2>100</formula2>
    </dataValidation>
  </dataValidations>
  <pageMargins left="0.7" right="0.7" top="1.3149999999999999" bottom="0.75" header="0.3" footer="0.3"/>
  <pageSetup paperSize="9" scale="95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1332e5c-aaa8-4254-ac0f-261a089e4a6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1C647815F0654CA824623A5AC91ACA" ma:contentTypeVersion="18" ma:contentTypeDescription="Create a new document." ma:contentTypeScope="" ma:versionID="8497cf0faf07e2f3470c6dc0a643719f">
  <xsd:schema xmlns:xsd="http://www.w3.org/2001/XMLSchema" xmlns:xs="http://www.w3.org/2001/XMLSchema" xmlns:p="http://schemas.microsoft.com/office/2006/metadata/properties" xmlns:ns3="11332e5c-aaa8-4254-ac0f-261a089e4a67" xmlns:ns4="1c89daff-7717-4106-ae9b-81c0c42bc1ce" targetNamespace="http://schemas.microsoft.com/office/2006/metadata/properties" ma:root="true" ma:fieldsID="ae80ecc09db97f96e44ab436b86aa3ec" ns3:_="" ns4:_="">
    <xsd:import namespace="11332e5c-aaa8-4254-ac0f-261a089e4a67"/>
    <xsd:import namespace="1c89daff-7717-4106-ae9b-81c0c42bc1c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32e5c-aaa8-4254-ac0f-261a089e4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9daff-7717-4106-ae9b-81c0c42bc1c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AE48A8-403D-430D-865C-193FF37335D5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11332e5c-aaa8-4254-ac0f-261a089e4a67"/>
    <ds:schemaRef ds:uri="1c89daff-7717-4106-ae9b-81c0c42bc1ce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2A21E06-F76B-4B2A-998C-4001B207C8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0BE89F-975D-460F-B4D5-AD060EF1A8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332e5c-aaa8-4254-ac0f-261a089e4a67"/>
    <ds:schemaRef ds:uri="1c89daff-7717-4106-ae9b-81c0c42bc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Juliana Martinez Gallego</dc:creator>
  <cp:keywords/>
  <dc:description/>
  <cp:lastModifiedBy>Erika Juliana Martinez Gallego</cp:lastModifiedBy>
  <cp:revision/>
  <dcterms:created xsi:type="dcterms:W3CDTF">2025-08-06T15:15:28Z</dcterms:created>
  <dcterms:modified xsi:type="dcterms:W3CDTF">2026-03-30T23:18:23Z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0x0101007E1C647815F0654CA824623A5AC91ACA</vt:lpwstr>
  </property>
</Properties>
</file>